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fchic\OneDrive\Área de Trabalho\ADMINISTRATIVO FMS\LICITAÇÕES E CONTRATAÇÕES\LICITAÇÃO - LIMPEZA\"/>
    </mc:Choice>
  </mc:AlternateContent>
  <xr:revisionPtr revIDLastSave="0" documentId="13_ncr:1_{136AE731-1837-45A4-90C1-95B369684E4C}" xr6:coauthVersionLast="47" xr6:coauthVersionMax="47" xr10:uidLastSave="{00000000-0000-0000-0000-000000000000}"/>
  <bookViews>
    <workbookView xWindow="-108" yWindow="-108" windowWidth="23256" windowHeight="12456" tabRatio="883" xr2:uid="{00000000-000D-0000-FFFF-FFFF00000000}"/>
  </bookViews>
  <sheets>
    <sheet name="Resumo do Orçamento" sheetId="2" r:id="rId1"/>
    <sheet name="Orçamento Zona Norte - LOTE 1" sheetId="15" r:id="rId2"/>
    <sheet name="Orçamento Zona Sul - LOTE 2" sheetId="16" r:id="rId3"/>
    <sheet name="Orçamento Z. Leste-Sudeste - L3" sheetId="17" r:id="rId4"/>
    <sheet name="Memória de Cálculo - LOTE 1" sheetId="10" r:id="rId5"/>
    <sheet name="Memória de Cálculo - LOTE 2" sheetId="18" r:id="rId6"/>
    <sheet name="Memória de Cálculo - LOTE 3" sheetId="19" r:id="rId7"/>
    <sheet name="Composições - LOTE 1" sheetId="3" r:id="rId8"/>
    <sheet name="Composições - LOTE 2" sheetId="20" r:id="rId9"/>
    <sheet name="Composições - LOTE 3" sheetId="21" r:id="rId10"/>
    <sheet name="Curva ABC de Serviços - LOTE 1" sheetId="4" r:id="rId11"/>
    <sheet name="Curva ABC de Serviços - LOTE 2" sheetId="22" r:id="rId12"/>
    <sheet name="Curva ABC de Serviços - LOTE 3" sheetId="23" r:id="rId13"/>
    <sheet name="Composição BDI" sheetId="5" r:id="rId14"/>
    <sheet name="Cronograma" sheetId="6" r:id="rId15"/>
    <sheet name="Itens Maior Relevancia por Lote" sheetId="7" r:id="rId16"/>
    <sheet name="LSINAPI" sheetId="8" r:id="rId17"/>
  </sheets>
  <externalReferences>
    <externalReference r:id="rId18"/>
    <externalReference r:id="rId19"/>
    <externalReference r:id="rId20"/>
    <externalReference r:id="rId21"/>
    <externalReference r:id="rId22"/>
    <externalReference r:id="rId23"/>
  </externalReferences>
  <definedNames>
    <definedName name="aço" localSheetId="4">#REF!</definedName>
    <definedName name="aço" localSheetId="5">#REF!</definedName>
    <definedName name="aço" localSheetId="6">#REF!</definedName>
    <definedName name="aço" localSheetId="3">#REF!</definedName>
    <definedName name="aço" localSheetId="1">#REF!</definedName>
    <definedName name="aço" localSheetId="2">#REF!</definedName>
    <definedName name="aço">#REF!</definedName>
    <definedName name="aj" localSheetId="4">#REF!</definedName>
    <definedName name="aj" localSheetId="5">#REF!</definedName>
    <definedName name="aj" localSheetId="6">#REF!</definedName>
    <definedName name="aj" localSheetId="3">#REF!</definedName>
    <definedName name="aj" localSheetId="1">#REF!</definedName>
    <definedName name="aj" localSheetId="2">#REF!</definedName>
    <definedName name="aj">#REF!</definedName>
    <definedName name="AJU" localSheetId="4">#REF!</definedName>
    <definedName name="AJU" localSheetId="5">#REF!</definedName>
    <definedName name="AJU" localSheetId="6">#REF!</definedName>
    <definedName name="AJU" localSheetId="3">#REF!</definedName>
    <definedName name="AJU" localSheetId="1">#REF!</definedName>
    <definedName name="AJU" localSheetId="2">#REF!</definedName>
    <definedName name="AJU">#REF!</definedName>
    <definedName name="arame">[1]INSUMOS!$C$18</definedName>
    <definedName name="_xlnm.Print_Area" localSheetId="13">'Composição BDI'!$A$2:$L$31</definedName>
    <definedName name="_xlnm.Print_Area" localSheetId="7">'Composições - LOTE 1'!$A$1:$J$240</definedName>
    <definedName name="_xlnm.Print_Area" localSheetId="8">'Composições - LOTE 2'!$A$1:$J$240</definedName>
    <definedName name="_xlnm.Print_Area" localSheetId="9">'Composições - LOTE 3'!$A$1:$J$240</definedName>
    <definedName name="_xlnm.Print_Area" localSheetId="15">'Itens Maior Relevancia por Lote'!$A$1:$F$32</definedName>
    <definedName name="_xlnm.Print_Area" localSheetId="16">LSINAPI!$A$1:$F$43</definedName>
    <definedName name="arm" localSheetId="4">[2]FUNDAÇÕES!#REF!</definedName>
    <definedName name="arm" localSheetId="5">[2]FUNDAÇÕES!#REF!</definedName>
    <definedName name="arm" localSheetId="6">[2]FUNDAÇÕES!#REF!</definedName>
    <definedName name="arm" localSheetId="3">[2]FUNDAÇÕES!#REF!</definedName>
    <definedName name="arm" localSheetId="1">[2]FUNDAÇÕES!#REF!</definedName>
    <definedName name="arm" localSheetId="2">[2]FUNDAÇÕES!#REF!</definedName>
    <definedName name="arm">[2]FUNDAÇÕES!#REF!</definedName>
    <definedName name="bdi">'[3]Insumos (não imprimir)'!$C$3</definedName>
    <definedName name="bdi_11">"'file:///A:/Dudu-corre%C3%A7%C3%A3o.XLS'#$'Insumos (não imprimir)'.$C$3"</definedName>
    <definedName name="bdi_7">"'file:///A:/Dudu-corre%C3%A7%C3%A3o.XLS'#$'Insumos (não imprimir)'.$C$3"</definedName>
    <definedName name="bdi_8">"'file:///A:/Dudu-corre%C3%A7%C3%A3o.XLS'#$'Insumos (não imprimir)'.$C$3"</definedName>
    <definedName name="bdi_9">"'file:///A:/Dudu-corre%C3%A7%C3%A3o.XLS'#$'Insumos (não imprimir)'.$C$3"</definedName>
    <definedName name="CARP">[4]LOCAÇÃO!$E$9</definedName>
    <definedName name="ci" localSheetId="4">#REF!</definedName>
    <definedName name="ci" localSheetId="5">#REF!</definedName>
    <definedName name="ci" localSheetId="6">#REF!</definedName>
    <definedName name="ci" localSheetId="3">#REF!</definedName>
    <definedName name="ci" localSheetId="1">#REF!</definedName>
    <definedName name="ci" localSheetId="2">#REF!</definedName>
    <definedName name="ci">#REF!</definedName>
    <definedName name="enc">'[5]COMP HIDRAULICA'!$D$7</definedName>
    <definedName name="enca">'[5]COMP HIDRAULICA'!$D$7</definedName>
    <definedName name="Excel_BuiltIn_Print_Area_1_1" localSheetId="4">#REF!</definedName>
    <definedName name="Excel_BuiltIn_Print_Area_1_1" localSheetId="5">#REF!</definedName>
    <definedName name="Excel_BuiltIn_Print_Area_1_1" localSheetId="6">#REF!</definedName>
    <definedName name="Excel_BuiltIn_Print_Area_1_1" localSheetId="3">#REF!</definedName>
    <definedName name="Excel_BuiltIn_Print_Area_1_1" localSheetId="1">#REF!</definedName>
    <definedName name="Excel_BuiltIn_Print_Area_1_1" localSheetId="2">#REF!</definedName>
    <definedName name="Excel_BuiltIn_Print_Area_1_1">#REF!</definedName>
    <definedName name="Excel_BuiltIn_Print_Area_10" localSheetId="4">#REF!</definedName>
    <definedName name="Excel_BuiltIn_Print_Area_10" localSheetId="5">#REF!</definedName>
    <definedName name="Excel_BuiltIn_Print_Area_10" localSheetId="6">#REF!</definedName>
    <definedName name="Excel_BuiltIn_Print_Area_10" localSheetId="3">#REF!</definedName>
    <definedName name="Excel_BuiltIn_Print_Area_10" localSheetId="1">#REF!</definedName>
    <definedName name="Excel_BuiltIn_Print_Area_10" localSheetId="2">#REF!</definedName>
    <definedName name="Excel_BuiltIn_Print_Area_10">#REF!</definedName>
    <definedName name="Excel_BuiltIn_Print_Area_10_1" localSheetId="4">#REF!</definedName>
    <definedName name="Excel_BuiltIn_Print_Area_10_1" localSheetId="5">#REF!</definedName>
    <definedName name="Excel_BuiltIn_Print_Area_10_1" localSheetId="6">#REF!</definedName>
    <definedName name="Excel_BuiltIn_Print_Area_10_1" localSheetId="3">#REF!</definedName>
    <definedName name="Excel_BuiltIn_Print_Area_10_1" localSheetId="1">#REF!</definedName>
    <definedName name="Excel_BuiltIn_Print_Area_10_1" localSheetId="2">#REF!</definedName>
    <definedName name="Excel_BuiltIn_Print_Area_10_1">#REF!</definedName>
    <definedName name="Excel_BuiltIn_Print_Area_10_1_1" localSheetId="4">#REF!</definedName>
    <definedName name="Excel_BuiltIn_Print_Area_10_1_1" localSheetId="5">#REF!</definedName>
    <definedName name="Excel_BuiltIn_Print_Area_10_1_1" localSheetId="6">#REF!</definedName>
    <definedName name="Excel_BuiltIn_Print_Area_10_1_1" localSheetId="3">#REF!</definedName>
    <definedName name="Excel_BuiltIn_Print_Area_10_1_1" localSheetId="1">#REF!</definedName>
    <definedName name="Excel_BuiltIn_Print_Area_10_1_1" localSheetId="2">#REF!</definedName>
    <definedName name="Excel_BuiltIn_Print_Area_10_1_1">#REF!</definedName>
    <definedName name="Excel_BuiltIn_Print_Area_11" localSheetId="4">#REF!</definedName>
    <definedName name="Excel_BuiltIn_Print_Area_11" localSheetId="5">#REF!</definedName>
    <definedName name="Excel_BuiltIn_Print_Area_11" localSheetId="6">#REF!</definedName>
    <definedName name="Excel_BuiltIn_Print_Area_11" localSheetId="3">#REF!</definedName>
    <definedName name="Excel_BuiltIn_Print_Area_11" localSheetId="1">#REF!</definedName>
    <definedName name="Excel_BuiltIn_Print_Area_11" localSheetId="2">#REF!</definedName>
    <definedName name="Excel_BuiltIn_Print_Area_11">#REF!</definedName>
    <definedName name="Excel_BuiltIn_Print_Area_11_1" localSheetId="4">#REF!</definedName>
    <definedName name="Excel_BuiltIn_Print_Area_11_1" localSheetId="5">#REF!</definedName>
    <definedName name="Excel_BuiltIn_Print_Area_11_1" localSheetId="6">#REF!</definedName>
    <definedName name="Excel_BuiltIn_Print_Area_11_1" localSheetId="3">#REF!</definedName>
    <definedName name="Excel_BuiltIn_Print_Area_11_1" localSheetId="1">#REF!</definedName>
    <definedName name="Excel_BuiltIn_Print_Area_11_1" localSheetId="2">#REF!</definedName>
    <definedName name="Excel_BuiltIn_Print_Area_11_1">#REF!</definedName>
    <definedName name="Excel_BuiltIn_Print_Area_12" localSheetId="4">#REF!</definedName>
    <definedName name="Excel_BuiltIn_Print_Area_12" localSheetId="5">#REF!</definedName>
    <definedName name="Excel_BuiltIn_Print_Area_12" localSheetId="6">#REF!</definedName>
    <definedName name="Excel_BuiltIn_Print_Area_12" localSheetId="3">#REF!</definedName>
    <definedName name="Excel_BuiltIn_Print_Area_12" localSheetId="1">#REF!</definedName>
    <definedName name="Excel_BuiltIn_Print_Area_12" localSheetId="2">#REF!</definedName>
    <definedName name="Excel_BuiltIn_Print_Area_12">#REF!</definedName>
    <definedName name="Excel_BuiltIn_Print_Area_12_1" localSheetId="4">#REF!</definedName>
    <definedName name="Excel_BuiltIn_Print_Area_12_1" localSheetId="5">#REF!</definedName>
    <definedName name="Excel_BuiltIn_Print_Area_12_1" localSheetId="6">#REF!</definedName>
    <definedName name="Excel_BuiltIn_Print_Area_12_1" localSheetId="3">#REF!</definedName>
    <definedName name="Excel_BuiltIn_Print_Area_12_1" localSheetId="1">#REF!</definedName>
    <definedName name="Excel_BuiltIn_Print_Area_12_1" localSheetId="2">#REF!</definedName>
    <definedName name="Excel_BuiltIn_Print_Area_12_1">#REF!</definedName>
    <definedName name="Excel_BuiltIn_Print_Area_14" localSheetId="4">#REF!</definedName>
    <definedName name="Excel_BuiltIn_Print_Area_14" localSheetId="5">#REF!</definedName>
    <definedName name="Excel_BuiltIn_Print_Area_14" localSheetId="6">#REF!</definedName>
    <definedName name="Excel_BuiltIn_Print_Area_14" localSheetId="3">#REF!</definedName>
    <definedName name="Excel_BuiltIn_Print_Area_14" localSheetId="1">#REF!</definedName>
    <definedName name="Excel_BuiltIn_Print_Area_14" localSheetId="2">#REF!</definedName>
    <definedName name="Excel_BuiltIn_Print_Area_14">#REF!</definedName>
    <definedName name="Excel_BuiltIn_Print_Area_14_1" localSheetId="4">#REF!</definedName>
    <definedName name="Excel_BuiltIn_Print_Area_14_1" localSheetId="5">#REF!</definedName>
    <definedName name="Excel_BuiltIn_Print_Area_14_1" localSheetId="6">#REF!</definedName>
    <definedName name="Excel_BuiltIn_Print_Area_14_1" localSheetId="3">#REF!</definedName>
    <definedName name="Excel_BuiltIn_Print_Area_14_1" localSheetId="1">#REF!</definedName>
    <definedName name="Excel_BuiltIn_Print_Area_14_1" localSheetId="2">#REF!</definedName>
    <definedName name="Excel_BuiltIn_Print_Area_14_1">#REF!</definedName>
    <definedName name="Excel_BuiltIn_Print_Area_15" localSheetId="4">#REF!</definedName>
    <definedName name="Excel_BuiltIn_Print_Area_15" localSheetId="5">#REF!</definedName>
    <definedName name="Excel_BuiltIn_Print_Area_15" localSheetId="6">#REF!</definedName>
    <definedName name="Excel_BuiltIn_Print_Area_15" localSheetId="3">#REF!</definedName>
    <definedName name="Excel_BuiltIn_Print_Area_15" localSheetId="1">#REF!</definedName>
    <definedName name="Excel_BuiltIn_Print_Area_15" localSheetId="2">#REF!</definedName>
    <definedName name="Excel_BuiltIn_Print_Area_15">#REF!</definedName>
    <definedName name="Excel_BuiltIn_Print_Area_15_1" localSheetId="4">#REF!</definedName>
    <definedName name="Excel_BuiltIn_Print_Area_15_1" localSheetId="5">#REF!</definedName>
    <definedName name="Excel_BuiltIn_Print_Area_15_1" localSheetId="6">#REF!</definedName>
    <definedName name="Excel_BuiltIn_Print_Area_15_1" localSheetId="3">#REF!</definedName>
    <definedName name="Excel_BuiltIn_Print_Area_15_1" localSheetId="1">#REF!</definedName>
    <definedName name="Excel_BuiltIn_Print_Area_15_1" localSheetId="2">#REF!</definedName>
    <definedName name="Excel_BuiltIn_Print_Area_15_1">#REF!</definedName>
    <definedName name="Excel_BuiltIn_Print_Area_2" localSheetId="4">#REF!</definedName>
    <definedName name="Excel_BuiltIn_Print_Area_2" localSheetId="5">#REF!</definedName>
    <definedName name="Excel_BuiltIn_Print_Area_2" localSheetId="6">#REF!</definedName>
    <definedName name="Excel_BuiltIn_Print_Area_2" localSheetId="3">#REF!</definedName>
    <definedName name="Excel_BuiltIn_Print_Area_2" localSheetId="1">#REF!</definedName>
    <definedName name="Excel_BuiltIn_Print_Area_2" localSheetId="2">#REF!</definedName>
    <definedName name="Excel_BuiltIn_Print_Area_2">#REF!</definedName>
    <definedName name="Excel_BuiltIn_Print_Area_3" localSheetId="4">#REF!</definedName>
    <definedName name="Excel_BuiltIn_Print_Area_3" localSheetId="5">#REF!</definedName>
    <definedName name="Excel_BuiltIn_Print_Area_3" localSheetId="6">#REF!</definedName>
    <definedName name="Excel_BuiltIn_Print_Area_3" localSheetId="3">#REF!</definedName>
    <definedName name="Excel_BuiltIn_Print_Area_3" localSheetId="1">#REF!</definedName>
    <definedName name="Excel_BuiltIn_Print_Area_3" localSheetId="2">#REF!</definedName>
    <definedName name="Excel_BuiltIn_Print_Area_3">#REF!</definedName>
    <definedName name="Excel_BuiltIn_Print_Area_3_1" localSheetId="4">#REF!</definedName>
    <definedName name="Excel_BuiltIn_Print_Area_3_1" localSheetId="5">#REF!</definedName>
    <definedName name="Excel_BuiltIn_Print_Area_3_1" localSheetId="6">#REF!</definedName>
    <definedName name="Excel_BuiltIn_Print_Area_3_1" localSheetId="3">#REF!</definedName>
    <definedName name="Excel_BuiltIn_Print_Area_3_1" localSheetId="1">#REF!</definedName>
    <definedName name="Excel_BuiltIn_Print_Area_3_1" localSheetId="2">#REF!</definedName>
    <definedName name="Excel_BuiltIn_Print_Area_3_1">#REF!</definedName>
    <definedName name="Excel_BuiltIn_Print_Area_3_1_1" localSheetId="4">#REF!</definedName>
    <definedName name="Excel_BuiltIn_Print_Area_3_1_1" localSheetId="5">#REF!</definedName>
    <definedName name="Excel_BuiltIn_Print_Area_3_1_1" localSheetId="6">#REF!</definedName>
    <definedName name="Excel_BuiltIn_Print_Area_3_1_1" localSheetId="3">#REF!</definedName>
    <definedName name="Excel_BuiltIn_Print_Area_3_1_1" localSheetId="1">#REF!</definedName>
    <definedName name="Excel_BuiltIn_Print_Area_3_1_1" localSheetId="2">#REF!</definedName>
    <definedName name="Excel_BuiltIn_Print_Area_3_1_1">#REF!</definedName>
    <definedName name="Excel_BuiltIn_Print_Area_3_1_1_1" localSheetId="4">#REF!</definedName>
    <definedName name="Excel_BuiltIn_Print_Area_3_1_1_1" localSheetId="5">#REF!</definedName>
    <definedName name="Excel_BuiltIn_Print_Area_3_1_1_1" localSheetId="6">#REF!</definedName>
    <definedName name="Excel_BuiltIn_Print_Area_3_1_1_1" localSheetId="3">#REF!</definedName>
    <definedName name="Excel_BuiltIn_Print_Area_3_1_1_1" localSheetId="1">#REF!</definedName>
    <definedName name="Excel_BuiltIn_Print_Area_3_1_1_1" localSheetId="2">#REF!</definedName>
    <definedName name="Excel_BuiltIn_Print_Area_3_1_1_1">#REF!</definedName>
    <definedName name="Excel_BuiltIn_Print_Area_3_1_1_1_1" localSheetId="4">#REF!</definedName>
    <definedName name="Excel_BuiltIn_Print_Area_3_1_1_1_1" localSheetId="5">#REF!</definedName>
    <definedName name="Excel_BuiltIn_Print_Area_3_1_1_1_1" localSheetId="6">#REF!</definedName>
    <definedName name="Excel_BuiltIn_Print_Area_3_1_1_1_1" localSheetId="3">#REF!</definedName>
    <definedName name="Excel_BuiltIn_Print_Area_3_1_1_1_1" localSheetId="1">#REF!</definedName>
    <definedName name="Excel_BuiltIn_Print_Area_3_1_1_1_1" localSheetId="2">#REF!</definedName>
    <definedName name="Excel_BuiltIn_Print_Area_3_1_1_1_1">#REF!</definedName>
    <definedName name="Excel_BuiltIn_Print_Area_3_1_1_1_1_1" localSheetId="4">#REF!</definedName>
    <definedName name="Excel_BuiltIn_Print_Area_3_1_1_1_1_1" localSheetId="5">#REF!</definedName>
    <definedName name="Excel_BuiltIn_Print_Area_3_1_1_1_1_1" localSheetId="6">#REF!</definedName>
    <definedName name="Excel_BuiltIn_Print_Area_3_1_1_1_1_1" localSheetId="3">#REF!</definedName>
    <definedName name="Excel_BuiltIn_Print_Area_3_1_1_1_1_1" localSheetId="1">#REF!</definedName>
    <definedName name="Excel_BuiltIn_Print_Area_3_1_1_1_1_1" localSheetId="2">#REF!</definedName>
    <definedName name="Excel_BuiltIn_Print_Area_3_1_1_1_1_1">#REF!</definedName>
    <definedName name="Excel_BuiltIn_Print_Area_3_1_10" localSheetId="4">#REF!</definedName>
    <definedName name="Excel_BuiltIn_Print_Area_3_1_10" localSheetId="5">#REF!</definedName>
    <definedName name="Excel_BuiltIn_Print_Area_3_1_10" localSheetId="6">#REF!</definedName>
    <definedName name="Excel_BuiltIn_Print_Area_3_1_10" localSheetId="3">#REF!</definedName>
    <definedName name="Excel_BuiltIn_Print_Area_3_1_10" localSheetId="1">#REF!</definedName>
    <definedName name="Excel_BuiltIn_Print_Area_3_1_10" localSheetId="2">#REF!</definedName>
    <definedName name="Excel_BuiltIn_Print_Area_3_1_10">#REF!</definedName>
    <definedName name="Excel_BuiltIn_Print_Area_3_1_12" localSheetId="4">#REF!</definedName>
    <definedName name="Excel_BuiltIn_Print_Area_3_1_12" localSheetId="5">#REF!</definedName>
    <definedName name="Excel_BuiltIn_Print_Area_3_1_12" localSheetId="6">#REF!</definedName>
    <definedName name="Excel_BuiltIn_Print_Area_3_1_12" localSheetId="3">#REF!</definedName>
    <definedName name="Excel_BuiltIn_Print_Area_3_1_12" localSheetId="1">#REF!</definedName>
    <definedName name="Excel_BuiltIn_Print_Area_3_1_12" localSheetId="2">#REF!</definedName>
    <definedName name="Excel_BuiltIn_Print_Area_3_1_12">#REF!</definedName>
    <definedName name="Excel_BuiltIn_Print_Area_3_1_9" localSheetId="4">#REF!</definedName>
    <definedName name="Excel_BuiltIn_Print_Area_3_1_9" localSheetId="5">#REF!</definedName>
    <definedName name="Excel_BuiltIn_Print_Area_3_1_9" localSheetId="6">#REF!</definedName>
    <definedName name="Excel_BuiltIn_Print_Area_3_1_9" localSheetId="3">#REF!</definedName>
    <definedName name="Excel_BuiltIn_Print_Area_3_1_9" localSheetId="1">#REF!</definedName>
    <definedName name="Excel_BuiltIn_Print_Area_3_1_9" localSheetId="2">#REF!</definedName>
    <definedName name="Excel_BuiltIn_Print_Area_3_1_9">#REF!</definedName>
    <definedName name="Excel_BuiltIn_Print_Area_4" localSheetId="4">#REF!</definedName>
    <definedName name="Excel_BuiltIn_Print_Area_4" localSheetId="5">#REF!</definedName>
    <definedName name="Excel_BuiltIn_Print_Area_4" localSheetId="6">#REF!</definedName>
    <definedName name="Excel_BuiltIn_Print_Area_4" localSheetId="3">#REF!</definedName>
    <definedName name="Excel_BuiltIn_Print_Area_4" localSheetId="1">#REF!</definedName>
    <definedName name="Excel_BuiltIn_Print_Area_4" localSheetId="2">#REF!</definedName>
    <definedName name="Excel_BuiltIn_Print_Area_4">#REF!</definedName>
    <definedName name="Excel_BuiltIn_Print_Area_4_1" localSheetId="4">#REF!</definedName>
    <definedName name="Excel_BuiltIn_Print_Area_4_1" localSheetId="5">#REF!</definedName>
    <definedName name="Excel_BuiltIn_Print_Area_4_1" localSheetId="6">#REF!</definedName>
    <definedName name="Excel_BuiltIn_Print_Area_4_1" localSheetId="3">#REF!</definedName>
    <definedName name="Excel_BuiltIn_Print_Area_4_1" localSheetId="1">#REF!</definedName>
    <definedName name="Excel_BuiltIn_Print_Area_4_1" localSheetId="2">#REF!</definedName>
    <definedName name="Excel_BuiltIn_Print_Area_4_1">#REF!</definedName>
    <definedName name="Excel_BuiltIn_Print_Area_4_1_1">"$#REF!.$A$1:$F$19"</definedName>
    <definedName name="Excel_BuiltIn_Print_Area_4_1_10" localSheetId="4">#REF!</definedName>
    <definedName name="Excel_BuiltIn_Print_Area_4_1_10" localSheetId="5">#REF!</definedName>
    <definedName name="Excel_BuiltIn_Print_Area_4_1_10" localSheetId="6">#REF!</definedName>
    <definedName name="Excel_BuiltIn_Print_Area_4_1_10" localSheetId="3">#REF!</definedName>
    <definedName name="Excel_BuiltIn_Print_Area_4_1_10" localSheetId="1">#REF!</definedName>
    <definedName name="Excel_BuiltIn_Print_Area_4_1_10" localSheetId="2">#REF!</definedName>
    <definedName name="Excel_BuiltIn_Print_Area_4_1_10">#REF!</definedName>
    <definedName name="Excel_BuiltIn_Print_Area_4_1_12" localSheetId="4">#REF!</definedName>
    <definedName name="Excel_BuiltIn_Print_Area_4_1_12" localSheetId="5">#REF!</definedName>
    <definedName name="Excel_BuiltIn_Print_Area_4_1_12" localSheetId="6">#REF!</definedName>
    <definedName name="Excel_BuiltIn_Print_Area_4_1_12" localSheetId="3">#REF!</definedName>
    <definedName name="Excel_BuiltIn_Print_Area_4_1_12" localSheetId="1">#REF!</definedName>
    <definedName name="Excel_BuiltIn_Print_Area_4_1_12" localSheetId="2">#REF!</definedName>
    <definedName name="Excel_BuiltIn_Print_Area_4_1_12">#REF!</definedName>
    <definedName name="Excel_BuiltIn_Print_Area_4_1_9" localSheetId="4">#REF!</definedName>
    <definedName name="Excel_BuiltIn_Print_Area_4_1_9" localSheetId="5">#REF!</definedName>
    <definedName name="Excel_BuiltIn_Print_Area_4_1_9" localSheetId="6">#REF!</definedName>
    <definedName name="Excel_BuiltIn_Print_Area_4_1_9" localSheetId="3">#REF!</definedName>
    <definedName name="Excel_BuiltIn_Print_Area_4_1_9" localSheetId="1">#REF!</definedName>
    <definedName name="Excel_BuiltIn_Print_Area_4_1_9" localSheetId="2">#REF!</definedName>
    <definedName name="Excel_BuiltIn_Print_Area_4_1_9">#REF!</definedName>
    <definedName name="Excel_BuiltIn_Print_Area_5" localSheetId="4">#REF!</definedName>
    <definedName name="Excel_BuiltIn_Print_Area_5" localSheetId="5">#REF!</definedName>
    <definedName name="Excel_BuiltIn_Print_Area_5" localSheetId="6">#REF!</definedName>
    <definedName name="Excel_BuiltIn_Print_Area_5" localSheetId="3">#REF!</definedName>
    <definedName name="Excel_BuiltIn_Print_Area_5" localSheetId="1">#REF!</definedName>
    <definedName name="Excel_BuiltIn_Print_Area_5" localSheetId="2">#REF!</definedName>
    <definedName name="Excel_BuiltIn_Print_Area_5">#REF!</definedName>
    <definedName name="Excel_BuiltIn_Print_Area_5_1" localSheetId="4">#REF!</definedName>
    <definedName name="Excel_BuiltIn_Print_Area_5_1" localSheetId="5">#REF!</definedName>
    <definedName name="Excel_BuiltIn_Print_Area_5_1" localSheetId="6">#REF!</definedName>
    <definedName name="Excel_BuiltIn_Print_Area_5_1" localSheetId="3">#REF!</definedName>
    <definedName name="Excel_BuiltIn_Print_Area_5_1" localSheetId="1">#REF!</definedName>
    <definedName name="Excel_BuiltIn_Print_Area_5_1" localSheetId="2">#REF!</definedName>
    <definedName name="Excel_BuiltIn_Print_Area_5_1">#REF!</definedName>
    <definedName name="Excel_BuiltIn_Print_Area_5_1_1" localSheetId="4">#REF!</definedName>
    <definedName name="Excel_BuiltIn_Print_Area_5_1_1" localSheetId="5">#REF!</definedName>
    <definedName name="Excel_BuiltIn_Print_Area_5_1_1" localSheetId="6">#REF!</definedName>
    <definedName name="Excel_BuiltIn_Print_Area_5_1_1" localSheetId="3">#REF!</definedName>
    <definedName name="Excel_BuiltIn_Print_Area_5_1_1" localSheetId="1">#REF!</definedName>
    <definedName name="Excel_BuiltIn_Print_Area_5_1_1" localSheetId="2">#REF!</definedName>
    <definedName name="Excel_BuiltIn_Print_Area_5_1_1">#REF!</definedName>
    <definedName name="Excel_BuiltIn_Print_Area_5_1_1_1" localSheetId="4">#REF!</definedName>
    <definedName name="Excel_BuiltIn_Print_Area_5_1_1_1" localSheetId="5">#REF!</definedName>
    <definedName name="Excel_BuiltIn_Print_Area_5_1_1_1" localSheetId="6">#REF!</definedName>
    <definedName name="Excel_BuiltIn_Print_Area_5_1_1_1" localSheetId="3">#REF!</definedName>
    <definedName name="Excel_BuiltIn_Print_Area_5_1_1_1" localSheetId="1">#REF!</definedName>
    <definedName name="Excel_BuiltIn_Print_Area_5_1_1_1" localSheetId="2">#REF!</definedName>
    <definedName name="Excel_BuiltIn_Print_Area_5_1_1_1">#REF!</definedName>
    <definedName name="Excel_BuiltIn_Print_Area_6" localSheetId="4">#REF!</definedName>
    <definedName name="Excel_BuiltIn_Print_Area_6" localSheetId="5">#REF!</definedName>
    <definedName name="Excel_BuiltIn_Print_Area_6" localSheetId="6">#REF!</definedName>
    <definedName name="Excel_BuiltIn_Print_Area_6" localSheetId="3">#REF!</definedName>
    <definedName name="Excel_BuiltIn_Print_Area_6" localSheetId="1">#REF!</definedName>
    <definedName name="Excel_BuiltIn_Print_Area_6" localSheetId="2">#REF!</definedName>
    <definedName name="Excel_BuiltIn_Print_Area_6">#REF!</definedName>
    <definedName name="Excel_BuiltIn_Print_Area_6_1" localSheetId="4">#REF!</definedName>
    <definedName name="Excel_BuiltIn_Print_Area_6_1" localSheetId="5">#REF!</definedName>
    <definedName name="Excel_BuiltIn_Print_Area_6_1" localSheetId="6">#REF!</definedName>
    <definedName name="Excel_BuiltIn_Print_Area_6_1" localSheetId="3">#REF!</definedName>
    <definedName name="Excel_BuiltIn_Print_Area_6_1" localSheetId="1">#REF!</definedName>
    <definedName name="Excel_BuiltIn_Print_Area_6_1" localSheetId="2">#REF!</definedName>
    <definedName name="Excel_BuiltIn_Print_Area_6_1">#REF!</definedName>
    <definedName name="Excel_BuiltIn_Print_Area_6_1_1" localSheetId="4">#REF!</definedName>
    <definedName name="Excel_BuiltIn_Print_Area_6_1_1" localSheetId="5">#REF!</definedName>
    <definedName name="Excel_BuiltIn_Print_Area_6_1_1" localSheetId="6">#REF!</definedName>
    <definedName name="Excel_BuiltIn_Print_Area_6_1_1" localSheetId="3">#REF!</definedName>
    <definedName name="Excel_BuiltIn_Print_Area_6_1_1" localSheetId="1">#REF!</definedName>
    <definedName name="Excel_BuiltIn_Print_Area_6_1_1" localSheetId="2">#REF!</definedName>
    <definedName name="Excel_BuiltIn_Print_Area_6_1_1">#REF!</definedName>
    <definedName name="Excel_BuiltIn_Print_Area_6_1_1_1">"$#REF!.$A$1:$F$27"</definedName>
    <definedName name="Excel_BuiltIn_Print_Area_6_1_1_1_1" localSheetId="4">#REF!</definedName>
    <definedName name="Excel_BuiltIn_Print_Area_6_1_1_1_1" localSheetId="5">#REF!</definedName>
    <definedName name="Excel_BuiltIn_Print_Area_6_1_1_1_1" localSheetId="6">#REF!</definedName>
    <definedName name="Excel_BuiltIn_Print_Area_6_1_1_1_1" localSheetId="3">#REF!</definedName>
    <definedName name="Excel_BuiltIn_Print_Area_6_1_1_1_1" localSheetId="1">#REF!</definedName>
    <definedName name="Excel_BuiltIn_Print_Area_6_1_1_1_1" localSheetId="2">#REF!</definedName>
    <definedName name="Excel_BuiltIn_Print_Area_6_1_1_1_1">#REF!</definedName>
    <definedName name="Excel_BuiltIn_Print_Area_6_1_10" localSheetId="4">#REF!</definedName>
    <definedName name="Excel_BuiltIn_Print_Area_6_1_10" localSheetId="5">#REF!</definedName>
    <definedName name="Excel_BuiltIn_Print_Area_6_1_10" localSheetId="6">#REF!</definedName>
    <definedName name="Excel_BuiltIn_Print_Area_6_1_10" localSheetId="3">#REF!</definedName>
    <definedName name="Excel_BuiltIn_Print_Area_6_1_10" localSheetId="1">#REF!</definedName>
    <definedName name="Excel_BuiltIn_Print_Area_6_1_10" localSheetId="2">#REF!</definedName>
    <definedName name="Excel_BuiltIn_Print_Area_6_1_10">#REF!</definedName>
    <definedName name="Excel_BuiltIn_Print_Area_6_1_12" localSheetId="4">#REF!</definedName>
    <definedName name="Excel_BuiltIn_Print_Area_6_1_12" localSheetId="5">#REF!</definedName>
    <definedName name="Excel_BuiltIn_Print_Area_6_1_12" localSheetId="6">#REF!</definedName>
    <definedName name="Excel_BuiltIn_Print_Area_6_1_12" localSheetId="3">#REF!</definedName>
    <definedName name="Excel_BuiltIn_Print_Area_6_1_12" localSheetId="1">#REF!</definedName>
    <definedName name="Excel_BuiltIn_Print_Area_6_1_12" localSheetId="2">#REF!</definedName>
    <definedName name="Excel_BuiltIn_Print_Area_6_1_12">#REF!</definedName>
    <definedName name="Excel_BuiltIn_Print_Area_6_1_9" localSheetId="4">#REF!</definedName>
    <definedName name="Excel_BuiltIn_Print_Area_6_1_9" localSheetId="5">#REF!</definedName>
    <definedName name="Excel_BuiltIn_Print_Area_6_1_9" localSheetId="6">#REF!</definedName>
    <definedName name="Excel_BuiltIn_Print_Area_6_1_9" localSheetId="3">#REF!</definedName>
    <definedName name="Excel_BuiltIn_Print_Area_6_1_9" localSheetId="1">#REF!</definedName>
    <definedName name="Excel_BuiltIn_Print_Area_6_1_9" localSheetId="2">#REF!</definedName>
    <definedName name="Excel_BuiltIn_Print_Area_6_1_9">#REF!</definedName>
    <definedName name="Excel_BuiltIn_Print_Area_7" localSheetId="4">#REF!</definedName>
    <definedName name="Excel_BuiltIn_Print_Area_7" localSheetId="5">#REF!</definedName>
    <definedName name="Excel_BuiltIn_Print_Area_7" localSheetId="6">#REF!</definedName>
    <definedName name="Excel_BuiltIn_Print_Area_7" localSheetId="3">#REF!</definedName>
    <definedName name="Excel_BuiltIn_Print_Area_7" localSheetId="1">#REF!</definedName>
    <definedName name="Excel_BuiltIn_Print_Area_7" localSheetId="2">#REF!</definedName>
    <definedName name="Excel_BuiltIn_Print_Area_7">#REF!</definedName>
    <definedName name="Excel_BuiltIn_Print_Area_7_1" localSheetId="4">#REF!</definedName>
    <definedName name="Excel_BuiltIn_Print_Area_7_1" localSheetId="5">#REF!</definedName>
    <definedName name="Excel_BuiltIn_Print_Area_7_1" localSheetId="6">#REF!</definedName>
    <definedName name="Excel_BuiltIn_Print_Area_7_1" localSheetId="3">#REF!</definedName>
    <definedName name="Excel_BuiltIn_Print_Area_7_1" localSheetId="1">#REF!</definedName>
    <definedName name="Excel_BuiltIn_Print_Area_7_1" localSheetId="2">#REF!</definedName>
    <definedName name="Excel_BuiltIn_Print_Area_7_1">#REF!</definedName>
    <definedName name="Excel_BuiltIn_Print_Area_7_1_1" localSheetId="4">#REF!</definedName>
    <definedName name="Excel_BuiltIn_Print_Area_7_1_1" localSheetId="5">#REF!</definedName>
    <definedName name="Excel_BuiltIn_Print_Area_7_1_1" localSheetId="6">#REF!</definedName>
    <definedName name="Excel_BuiltIn_Print_Area_7_1_1" localSheetId="3">#REF!</definedName>
    <definedName name="Excel_BuiltIn_Print_Area_7_1_1" localSheetId="1">#REF!</definedName>
    <definedName name="Excel_BuiltIn_Print_Area_7_1_1" localSheetId="2">#REF!</definedName>
    <definedName name="Excel_BuiltIn_Print_Area_7_1_1">#REF!</definedName>
    <definedName name="Excel_BuiltIn_Print_Area_7_1_10" localSheetId="4">#REF!</definedName>
    <definedName name="Excel_BuiltIn_Print_Area_7_1_10" localSheetId="5">#REF!</definedName>
    <definedName name="Excel_BuiltIn_Print_Area_7_1_10" localSheetId="6">#REF!</definedName>
    <definedName name="Excel_BuiltIn_Print_Area_7_1_10" localSheetId="3">#REF!</definedName>
    <definedName name="Excel_BuiltIn_Print_Area_7_1_10" localSheetId="1">#REF!</definedName>
    <definedName name="Excel_BuiltIn_Print_Area_7_1_10" localSheetId="2">#REF!</definedName>
    <definedName name="Excel_BuiltIn_Print_Area_7_1_10">#REF!</definedName>
    <definedName name="Excel_BuiltIn_Print_Area_7_1_12" localSheetId="4">#REF!</definedName>
    <definedName name="Excel_BuiltIn_Print_Area_7_1_12" localSheetId="5">#REF!</definedName>
    <definedName name="Excel_BuiltIn_Print_Area_7_1_12" localSheetId="6">#REF!</definedName>
    <definedName name="Excel_BuiltIn_Print_Area_7_1_12" localSheetId="3">#REF!</definedName>
    <definedName name="Excel_BuiltIn_Print_Area_7_1_12" localSheetId="1">#REF!</definedName>
    <definedName name="Excel_BuiltIn_Print_Area_7_1_12" localSheetId="2">#REF!</definedName>
    <definedName name="Excel_BuiltIn_Print_Area_7_1_12">#REF!</definedName>
    <definedName name="Excel_BuiltIn_Print_Area_7_1_9" localSheetId="4">#REF!</definedName>
    <definedName name="Excel_BuiltIn_Print_Area_7_1_9" localSheetId="5">#REF!</definedName>
    <definedName name="Excel_BuiltIn_Print_Area_7_1_9" localSheetId="6">#REF!</definedName>
    <definedName name="Excel_BuiltIn_Print_Area_7_1_9" localSheetId="3">#REF!</definedName>
    <definedName name="Excel_BuiltIn_Print_Area_7_1_9" localSheetId="1">#REF!</definedName>
    <definedName name="Excel_BuiltIn_Print_Area_7_1_9" localSheetId="2">#REF!</definedName>
    <definedName name="Excel_BuiltIn_Print_Area_7_1_9">#REF!</definedName>
    <definedName name="Excel_BuiltIn_Print_Area_7_1_9_1" localSheetId="4">#REF!</definedName>
    <definedName name="Excel_BuiltIn_Print_Area_7_1_9_1" localSheetId="5">#REF!</definedName>
    <definedName name="Excel_BuiltIn_Print_Area_7_1_9_1" localSheetId="6">#REF!</definedName>
    <definedName name="Excel_BuiltIn_Print_Area_7_1_9_1" localSheetId="3">#REF!</definedName>
    <definedName name="Excel_BuiltIn_Print_Area_7_1_9_1" localSheetId="1">#REF!</definedName>
    <definedName name="Excel_BuiltIn_Print_Area_7_1_9_1" localSheetId="2">#REF!</definedName>
    <definedName name="Excel_BuiltIn_Print_Area_7_1_9_1">#REF!</definedName>
    <definedName name="Excel_BuiltIn_Print_Area_7_2" localSheetId="4">#REF!</definedName>
    <definedName name="Excel_BuiltIn_Print_Area_7_2" localSheetId="5">#REF!</definedName>
    <definedName name="Excel_BuiltIn_Print_Area_7_2" localSheetId="6">#REF!</definedName>
    <definedName name="Excel_BuiltIn_Print_Area_7_2" localSheetId="3">#REF!</definedName>
    <definedName name="Excel_BuiltIn_Print_Area_7_2" localSheetId="1">#REF!</definedName>
    <definedName name="Excel_BuiltIn_Print_Area_7_2" localSheetId="2">#REF!</definedName>
    <definedName name="Excel_BuiltIn_Print_Area_7_2">#REF!</definedName>
    <definedName name="Excel_BuiltIn_Print_Area_8" localSheetId="4">#REF!</definedName>
    <definedName name="Excel_BuiltIn_Print_Area_8" localSheetId="5">#REF!</definedName>
    <definedName name="Excel_BuiltIn_Print_Area_8" localSheetId="6">#REF!</definedName>
    <definedName name="Excel_BuiltIn_Print_Area_8" localSheetId="3">#REF!</definedName>
    <definedName name="Excel_BuiltIn_Print_Area_8" localSheetId="1">#REF!</definedName>
    <definedName name="Excel_BuiltIn_Print_Area_8" localSheetId="2">#REF!</definedName>
    <definedName name="Excel_BuiltIn_Print_Area_8">#REF!</definedName>
    <definedName name="Excel_BuiltIn_Print_Area_8_1" localSheetId="4">#REF!</definedName>
    <definedName name="Excel_BuiltIn_Print_Area_8_1" localSheetId="5">#REF!</definedName>
    <definedName name="Excel_BuiltIn_Print_Area_8_1" localSheetId="6">#REF!</definedName>
    <definedName name="Excel_BuiltIn_Print_Area_8_1" localSheetId="3">#REF!</definedName>
    <definedName name="Excel_BuiltIn_Print_Area_8_1" localSheetId="1">#REF!</definedName>
    <definedName name="Excel_BuiltIn_Print_Area_8_1" localSheetId="2">#REF!</definedName>
    <definedName name="Excel_BuiltIn_Print_Area_8_1">#REF!</definedName>
    <definedName name="Excel_BuiltIn_Print_Area_8_1_1" localSheetId="4">#REF!</definedName>
    <definedName name="Excel_BuiltIn_Print_Area_8_1_1" localSheetId="5">#REF!</definedName>
    <definedName name="Excel_BuiltIn_Print_Area_8_1_1" localSheetId="6">#REF!</definedName>
    <definedName name="Excel_BuiltIn_Print_Area_8_1_1" localSheetId="3">#REF!</definedName>
    <definedName name="Excel_BuiltIn_Print_Area_8_1_1" localSheetId="1">#REF!</definedName>
    <definedName name="Excel_BuiltIn_Print_Area_8_1_1" localSheetId="2">#REF!</definedName>
    <definedName name="Excel_BuiltIn_Print_Area_8_1_1">#REF!</definedName>
    <definedName name="Excel_BuiltIn_Print_Area_9" localSheetId="4">#REF!</definedName>
    <definedName name="Excel_BuiltIn_Print_Area_9" localSheetId="5">#REF!</definedName>
    <definedName name="Excel_BuiltIn_Print_Area_9" localSheetId="6">#REF!</definedName>
    <definedName name="Excel_BuiltIn_Print_Area_9" localSheetId="3">#REF!</definedName>
    <definedName name="Excel_BuiltIn_Print_Area_9" localSheetId="1">#REF!</definedName>
    <definedName name="Excel_BuiltIn_Print_Area_9" localSheetId="2">#REF!</definedName>
    <definedName name="Excel_BuiltIn_Print_Area_9">#REF!</definedName>
    <definedName name="Excel_BuiltIn_Print_Area_9_1" localSheetId="4">#REF!</definedName>
    <definedName name="Excel_BuiltIn_Print_Area_9_1" localSheetId="5">#REF!</definedName>
    <definedName name="Excel_BuiltIn_Print_Area_9_1" localSheetId="6">#REF!</definedName>
    <definedName name="Excel_BuiltIn_Print_Area_9_1" localSheetId="3">#REF!</definedName>
    <definedName name="Excel_BuiltIn_Print_Area_9_1" localSheetId="1">#REF!</definedName>
    <definedName name="Excel_BuiltIn_Print_Area_9_1" localSheetId="2">#REF!</definedName>
    <definedName name="Excel_BuiltIn_Print_Area_9_1">#REF!</definedName>
    <definedName name="Excel_BuiltIn_Print_Area_9_1_1" localSheetId="4">#REF!</definedName>
    <definedName name="Excel_BuiltIn_Print_Area_9_1_1" localSheetId="5">#REF!</definedName>
    <definedName name="Excel_BuiltIn_Print_Area_9_1_1" localSheetId="6">#REF!</definedName>
    <definedName name="Excel_BuiltIn_Print_Area_9_1_1" localSheetId="3">#REF!</definedName>
    <definedName name="Excel_BuiltIn_Print_Area_9_1_1" localSheetId="1">#REF!</definedName>
    <definedName name="Excel_BuiltIn_Print_Area_9_1_1" localSheetId="2">#REF!</definedName>
    <definedName name="Excel_BuiltIn_Print_Area_9_1_1">#REF!</definedName>
    <definedName name="Excel_BuiltIn_Print_Titles_1" localSheetId="4">#REF!</definedName>
    <definedName name="Excel_BuiltIn_Print_Titles_1" localSheetId="5">#REF!</definedName>
    <definedName name="Excel_BuiltIn_Print_Titles_1" localSheetId="6">#REF!</definedName>
    <definedName name="Excel_BuiltIn_Print_Titles_1" localSheetId="3">#REF!</definedName>
    <definedName name="Excel_BuiltIn_Print_Titles_1" localSheetId="1">#REF!</definedName>
    <definedName name="Excel_BuiltIn_Print_Titles_1" localSheetId="2">#REF!</definedName>
    <definedName name="Excel_BuiltIn_Print_Titles_1">#REF!</definedName>
    <definedName name="Excel_BuiltIn_Print_Titles_10" localSheetId="4">#REF!</definedName>
    <definedName name="Excel_BuiltIn_Print_Titles_10" localSheetId="5">#REF!</definedName>
    <definedName name="Excel_BuiltIn_Print_Titles_10" localSheetId="6">#REF!</definedName>
    <definedName name="Excel_BuiltIn_Print_Titles_10" localSheetId="3">#REF!</definedName>
    <definedName name="Excel_BuiltIn_Print_Titles_10" localSheetId="1">#REF!</definedName>
    <definedName name="Excel_BuiltIn_Print_Titles_10" localSheetId="2">#REF!</definedName>
    <definedName name="Excel_BuiltIn_Print_Titles_10">#REF!</definedName>
    <definedName name="Excel_BuiltIn_Print_Titles_11_1" localSheetId="4">#REF!</definedName>
    <definedName name="Excel_BuiltIn_Print_Titles_11_1" localSheetId="5">#REF!</definedName>
    <definedName name="Excel_BuiltIn_Print_Titles_11_1" localSheetId="6">#REF!</definedName>
    <definedName name="Excel_BuiltIn_Print_Titles_11_1" localSheetId="3">#REF!</definedName>
    <definedName name="Excel_BuiltIn_Print_Titles_11_1" localSheetId="1">#REF!</definedName>
    <definedName name="Excel_BuiltIn_Print_Titles_11_1" localSheetId="2">#REF!</definedName>
    <definedName name="Excel_BuiltIn_Print_Titles_11_1">#REF!</definedName>
    <definedName name="Excel_BuiltIn_Print_Titles_12" localSheetId="4">#REF!</definedName>
    <definedName name="Excel_BuiltIn_Print_Titles_12" localSheetId="5">#REF!</definedName>
    <definedName name="Excel_BuiltIn_Print_Titles_12" localSheetId="6">#REF!</definedName>
    <definedName name="Excel_BuiltIn_Print_Titles_12" localSheetId="3">#REF!</definedName>
    <definedName name="Excel_BuiltIn_Print_Titles_12" localSheetId="1">#REF!</definedName>
    <definedName name="Excel_BuiltIn_Print_Titles_12" localSheetId="2">#REF!</definedName>
    <definedName name="Excel_BuiltIn_Print_Titles_12">#REF!</definedName>
    <definedName name="Excel_BuiltIn_Print_Titles_2" localSheetId="4">#REF!</definedName>
    <definedName name="Excel_BuiltIn_Print_Titles_2" localSheetId="5">#REF!</definedName>
    <definedName name="Excel_BuiltIn_Print_Titles_2" localSheetId="6">#REF!</definedName>
    <definedName name="Excel_BuiltIn_Print_Titles_2" localSheetId="3">#REF!</definedName>
    <definedName name="Excel_BuiltIn_Print_Titles_2" localSheetId="1">#REF!</definedName>
    <definedName name="Excel_BuiltIn_Print_Titles_2" localSheetId="2">#REF!</definedName>
    <definedName name="Excel_BuiltIn_Print_Titles_2">#REF!</definedName>
    <definedName name="Excel_BuiltIn_Print_Titles_2_1" localSheetId="4">#REF!</definedName>
    <definedName name="Excel_BuiltIn_Print_Titles_2_1" localSheetId="5">#REF!</definedName>
    <definedName name="Excel_BuiltIn_Print_Titles_2_1" localSheetId="6">#REF!</definedName>
    <definedName name="Excel_BuiltIn_Print_Titles_2_1" localSheetId="3">#REF!</definedName>
    <definedName name="Excel_BuiltIn_Print_Titles_2_1" localSheetId="1">#REF!</definedName>
    <definedName name="Excel_BuiltIn_Print_Titles_2_1" localSheetId="2">#REF!</definedName>
    <definedName name="Excel_BuiltIn_Print_Titles_2_1">#REF!</definedName>
    <definedName name="Excel_BuiltIn_Print_Titles_2_1_1" localSheetId="4">#REF!</definedName>
    <definedName name="Excel_BuiltIn_Print_Titles_2_1_1" localSheetId="5">#REF!</definedName>
    <definedName name="Excel_BuiltIn_Print_Titles_2_1_1" localSheetId="6">#REF!</definedName>
    <definedName name="Excel_BuiltIn_Print_Titles_2_1_1" localSheetId="3">#REF!</definedName>
    <definedName name="Excel_BuiltIn_Print_Titles_2_1_1" localSheetId="1">#REF!</definedName>
    <definedName name="Excel_BuiltIn_Print_Titles_2_1_1" localSheetId="2">#REF!</definedName>
    <definedName name="Excel_BuiltIn_Print_Titles_2_1_1">#REF!</definedName>
    <definedName name="Excel_BuiltIn_Print_Titles_3" localSheetId="4">#REF!</definedName>
    <definedName name="Excel_BuiltIn_Print_Titles_3" localSheetId="5">#REF!</definedName>
    <definedName name="Excel_BuiltIn_Print_Titles_3" localSheetId="6">#REF!</definedName>
    <definedName name="Excel_BuiltIn_Print_Titles_3" localSheetId="3">#REF!</definedName>
    <definedName name="Excel_BuiltIn_Print_Titles_3" localSheetId="1">#REF!</definedName>
    <definedName name="Excel_BuiltIn_Print_Titles_3" localSheetId="2">#REF!</definedName>
    <definedName name="Excel_BuiltIn_Print_Titles_3">#REF!</definedName>
    <definedName name="Excel_BuiltIn_Print_Titles_3_1" localSheetId="4">#REF!</definedName>
    <definedName name="Excel_BuiltIn_Print_Titles_3_1" localSheetId="5">#REF!</definedName>
    <definedName name="Excel_BuiltIn_Print_Titles_3_1" localSheetId="6">#REF!</definedName>
    <definedName name="Excel_BuiltIn_Print_Titles_3_1" localSheetId="3">#REF!</definedName>
    <definedName name="Excel_BuiltIn_Print_Titles_3_1" localSheetId="1">#REF!</definedName>
    <definedName name="Excel_BuiltIn_Print_Titles_3_1" localSheetId="2">#REF!</definedName>
    <definedName name="Excel_BuiltIn_Print_Titles_3_1">#REF!</definedName>
    <definedName name="Excel_BuiltIn_Print_Titles_3_10" localSheetId="4">#REF!</definedName>
    <definedName name="Excel_BuiltIn_Print_Titles_3_10" localSheetId="5">#REF!</definedName>
    <definedName name="Excel_BuiltIn_Print_Titles_3_10" localSheetId="6">#REF!</definedName>
    <definedName name="Excel_BuiltIn_Print_Titles_3_10" localSheetId="3">#REF!</definedName>
    <definedName name="Excel_BuiltIn_Print_Titles_3_10" localSheetId="1">#REF!</definedName>
    <definedName name="Excel_BuiltIn_Print_Titles_3_10" localSheetId="2">#REF!</definedName>
    <definedName name="Excel_BuiltIn_Print_Titles_3_10">#REF!</definedName>
    <definedName name="Excel_BuiltIn_Print_Titles_3_12" localSheetId="4">#REF!</definedName>
    <definedName name="Excel_BuiltIn_Print_Titles_3_12" localSheetId="5">#REF!</definedName>
    <definedName name="Excel_BuiltIn_Print_Titles_3_12" localSheetId="6">#REF!</definedName>
    <definedName name="Excel_BuiltIn_Print_Titles_3_12" localSheetId="3">#REF!</definedName>
    <definedName name="Excel_BuiltIn_Print_Titles_3_12" localSheetId="1">#REF!</definedName>
    <definedName name="Excel_BuiltIn_Print_Titles_3_12" localSheetId="2">#REF!</definedName>
    <definedName name="Excel_BuiltIn_Print_Titles_3_12">#REF!</definedName>
    <definedName name="Excel_BuiltIn_Print_Titles_3_9" localSheetId="4">#REF!</definedName>
    <definedName name="Excel_BuiltIn_Print_Titles_3_9" localSheetId="5">#REF!</definedName>
    <definedName name="Excel_BuiltIn_Print_Titles_3_9" localSheetId="6">#REF!</definedName>
    <definedName name="Excel_BuiltIn_Print_Titles_3_9" localSheetId="3">#REF!</definedName>
    <definedName name="Excel_BuiltIn_Print_Titles_3_9" localSheetId="1">#REF!</definedName>
    <definedName name="Excel_BuiltIn_Print_Titles_3_9" localSheetId="2">#REF!</definedName>
    <definedName name="Excel_BuiltIn_Print_Titles_3_9">#REF!</definedName>
    <definedName name="Excel_BuiltIn_Print_Titles_4" localSheetId="4">#REF!</definedName>
    <definedName name="Excel_BuiltIn_Print_Titles_4" localSheetId="5">#REF!</definedName>
    <definedName name="Excel_BuiltIn_Print_Titles_4" localSheetId="6">#REF!</definedName>
    <definedName name="Excel_BuiltIn_Print_Titles_4" localSheetId="3">#REF!</definedName>
    <definedName name="Excel_BuiltIn_Print_Titles_4" localSheetId="1">#REF!</definedName>
    <definedName name="Excel_BuiltIn_Print_Titles_4" localSheetId="2">#REF!</definedName>
    <definedName name="Excel_BuiltIn_Print_Titles_4">#REF!</definedName>
    <definedName name="Excel_BuiltIn_Print_Titles_4_1" localSheetId="4">#REF!</definedName>
    <definedName name="Excel_BuiltIn_Print_Titles_4_1" localSheetId="5">#REF!</definedName>
    <definedName name="Excel_BuiltIn_Print_Titles_4_1" localSheetId="6">#REF!</definedName>
    <definedName name="Excel_BuiltIn_Print_Titles_4_1" localSheetId="3">#REF!</definedName>
    <definedName name="Excel_BuiltIn_Print_Titles_4_1" localSheetId="1">#REF!</definedName>
    <definedName name="Excel_BuiltIn_Print_Titles_4_1" localSheetId="2">#REF!</definedName>
    <definedName name="Excel_BuiltIn_Print_Titles_4_1">#REF!</definedName>
    <definedName name="Excel_BuiltIn_Print_Titles_4_1_1">"$#REF!.$A$1:$AMJ$6"</definedName>
    <definedName name="Excel_BuiltIn_Print_Titles_4_1_10" localSheetId="4">#REF!</definedName>
    <definedName name="Excel_BuiltIn_Print_Titles_4_1_10" localSheetId="5">#REF!</definedName>
    <definedName name="Excel_BuiltIn_Print_Titles_4_1_10" localSheetId="6">#REF!</definedName>
    <definedName name="Excel_BuiltIn_Print_Titles_4_1_10" localSheetId="3">#REF!</definedName>
    <definedName name="Excel_BuiltIn_Print_Titles_4_1_10" localSheetId="1">#REF!</definedName>
    <definedName name="Excel_BuiltIn_Print_Titles_4_1_10" localSheetId="2">#REF!</definedName>
    <definedName name="Excel_BuiltIn_Print_Titles_4_1_10">#REF!</definedName>
    <definedName name="Excel_BuiltIn_Print_Titles_4_1_12" localSheetId="4">#REF!</definedName>
    <definedName name="Excel_BuiltIn_Print_Titles_4_1_12" localSheetId="5">#REF!</definedName>
    <definedName name="Excel_BuiltIn_Print_Titles_4_1_12" localSheetId="6">#REF!</definedName>
    <definedName name="Excel_BuiltIn_Print_Titles_4_1_12" localSheetId="3">#REF!</definedName>
    <definedName name="Excel_BuiltIn_Print_Titles_4_1_12" localSheetId="1">#REF!</definedName>
    <definedName name="Excel_BuiltIn_Print_Titles_4_1_12" localSheetId="2">#REF!</definedName>
    <definedName name="Excel_BuiltIn_Print_Titles_4_1_12">#REF!</definedName>
    <definedName name="Excel_BuiltIn_Print_Titles_4_1_9" localSheetId="4">#REF!</definedName>
    <definedName name="Excel_BuiltIn_Print_Titles_4_1_9" localSheetId="5">#REF!</definedName>
    <definedName name="Excel_BuiltIn_Print_Titles_4_1_9" localSheetId="6">#REF!</definedName>
    <definedName name="Excel_BuiltIn_Print_Titles_4_1_9" localSheetId="3">#REF!</definedName>
    <definedName name="Excel_BuiltIn_Print_Titles_4_1_9" localSheetId="1">#REF!</definedName>
    <definedName name="Excel_BuiltIn_Print_Titles_4_1_9" localSheetId="2">#REF!</definedName>
    <definedName name="Excel_BuiltIn_Print_Titles_4_1_9">#REF!</definedName>
    <definedName name="Excel_BuiltIn_Print_Titles_5" localSheetId="4">#REF!</definedName>
    <definedName name="Excel_BuiltIn_Print_Titles_5" localSheetId="5">#REF!</definedName>
    <definedName name="Excel_BuiltIn_Print_Titles_5" localSheetId="6">#REF!</definedName>
    <definedName name="Excel_BuiltIn_Print_Titles_5" localSheetId="3">#REF!</definedName>
    <definedName name="Excel_BuiltIn_Print_Titles_5" localSheetId="1">#REF!</definedName>
    <definedName name="Excel_BuiltIn_Print_Titles_5" localSheetId="2">#REF!</definedName>
    <definedName name="Excel_BuiltIn_Print_Titles_5">#REF!</definedName>
    <definedName name="Excel_BuiltIn_Print_Titles_5_1" localSheetId="4">#REF!</definedName>
    <definedName name="Excel_BuiltIn_Print_Titles_5_1" localSheetId="5">#REF!</definedName>
    <definedName name="Excel_BuiltIn_Print_Titles_5_1" localSheetId="6">#REF!</definedName>
    <definedName name="Excel_BuiltIn_Print_Titles_5_1" localSheetId="3">#REF!</definedName>
    <definedName name="Excel_BuiltIn_Print_Titles_5_1" localSheetId="1">#REF!</definedName>
    <definedName name="Excel_BuiltIn_Print_Titles_5_1" localSheetId="2">#REF!</definedName>
    <definedName name="Excel_BuiltIn_Print_Titles_5_1">#REF!</definedName>
    <definedName name="Excel_BuiltIn_Print_Titles_5_1_1" localSheetId="4">#REF!</definedName>
    <definedName name="Excel_BuiltIn_Print_Titles_5_1_1" localSheetId="5">#REF!</definedName>
    <definedName name="Excel_BuiltIn_Print_Titles_5_1_1" localSheetId="6">#REF!</definedName>
    <definedName name="Excel_BuiltIn_Print_Titles_5_1_1" localSheetId="3">#REF!</definedName>
    <definedName name="Excel_BuiltIn_Print_Titles_5_1_1" localSheetId="1">#REF!</definedName>
    <definedName name="Excel_BuiltIn_Print_Titles_5_1_1" localSheetId="2">#REF!</definedName>
    <definedName name="Excel_BuiltIn_Print_Titles_5_1_1">#REF!</definedName>
    <definedName name="Excel_BuiltIn_Print_Titles_5_1_1_1" localSheetId="4">#REF!</definedName>
    <definedName name="Excel_BuiltIn_Print_Titles_5_1_1_1" localSheetId="5">#REF!</definedName>
    <definedName name="Excel_BuiltIn_Print_Titles_5_1_1_1" localSheetId="6">#REF!</definedName>
    <definedName name="Excel_BuiltIn_Print_Titles_5_1_1_1" localSheetId="3">#REF!</definedName>
    <definedName name="Excel_BuiltIn_Print_Titles_5_1_1_1" localSheetId="1">#REF!</definedName>
    <definedName name="Excel_BuiltIn_Print_Titles_5_1_1_1" localSheetId="2">#REF!</definedName>
    <definedName name="Excel_BuiltIn_Print_Titles_5_1_1_1">#REF!</definedName>
    <definedName name="Excel_BuiltIn_Print_Titles_6">"$#REF!.$A$1:$AMJ$6"</definedName>
    <definedName name="Excel_BuiltIn_Print_Titles_6_1" localSheetId="4">#REF!</definedName>
    <definedName name="Excel_BuiltIn_Print_Titles_6_1" localSheetId="5">#REF!</definedName>
    <definedName name="Excel_BuiltIn_Print_Titles_6_1" localSheetId="6">#REF!</definedName>
    <definedName name="Excel_BuiltIn_Print_Titles_6_1" localSheetId="3">#REF!</definedName>
    <definedName name="Excel_BuiltIn_Print_Titles_6_1" localSheetId="1">#REF!</definedName>
    <definedName name="Excel_BuiltIn_Print_Titles_6_1" localSheetId="2">#REF!</definedName>
    <definedName name="Excel_BuiltIn_Print_Titles_6_1">#REF!</definedName>
    <definedName name="Excel_BuiltIn_Print_Titles_6_2" localSheetId="4">#REF!</definedName>
    <definedName name="Excel_BuiltIn_Print_Titles_6_2" localSheetId="5">#REF!</definedName>
    <definedName name="Excel_BuiltIn_Print_Titles_6_2" localSheetId="6">#REF!</definedName>
    <definedName name="Excel_BuiltIn_Print_Titles_6_2" localSheetId="3">#REF!</definedName>
    <definedName name="Excel_BuiltIn_Print_Titles_6_2" localSheetId="1">#REF!</definedName>
    <definedName name="Excel_BuiltIn_Print_Titles_6_2" localSheetId="2">#REF!</definedName>
    <definedName name="Excel_BuiltIn_Print_Titles_6_2">#REF!</definedName>
    <definedName name="Excel_BuiltIn_Print_Titles_7" localSheetId="4">#REF!</definedName>
    <definedName name="Excel_BuiltIn_Print_Titles_7" localSheetId="5">#REF!</definedName>
    <definedName name="Excel_BuiltIn_Print_Titles_7" localSheetId="6">#REF!</definedName>
    <definedName name="Excel_BuiltIn_Print_Titles_7" localSheetId="3">#REF!</definedName>
    <definedName name="Excel_BuiltIn_Print_Titles_7" localSheetId="1">#REF!</definedName>
    <definedName name="Excel_BuiltIn_Print_Titles_7" localSheetId="2">#REF!</definedName>
    <definedName name="Excel_BuiltIn_Print_Titles_7">#REF!</definedName>
    <definedName name="Excel_BuiltIn_Print_Titles_8" localSheetId="4">#REF!</definedName>
    <definedName name="Excel_BuiltIn_Print_Titles_8" localSheetId="5">#REF!</definedName>
    <definedName name="Excel_BuiltIn_Print_Titles_8" localSheetId="6">#REF!</definedName>
    <definedName name="Excel_BuiltIn_Print_Titles_8" localSheetId="3">#REF!</definedName>
    <definedName name="Excel_BuiltIn_Print_Titles_8" localSheetId="1">#REF!</definedName>
    <definedName name="Excel_BuiltIn_Print_Titles_8" localSheetId="2">#REF!</definedName>
    <definedName name="Excel_BuiltIn_Print_Titles_8">#REF!</definedName>
    <definedName name="Excel_BuiltIn_Print_Titles_9" localSheetId="4">#REF!</definedName>
    <definedName name="Excel_BuiltIn_Print_Titles_9" localSheetId="5">#REF!</definedName>
    <definedName name="Excel_BuiltIn_Print_Titles_9" localSheetId="6">#REF!</definedName>
    <definedName name="Excel_BuiltIn_Print_Titles_9" localSheetId="3">#REF!</definedName>
    <definedName name="Excel_BuiltIn_Print_Titles_9" localSheetId="1">#REF!</definedName>
    <definedName name="Excel_BuiltIn_Print_Titles_9" localSheetId="2">#REF!</definedName>
    <definedName name="Excel_BuiltIn_Print_Titles_9">#REF!</definedName>
    <definedName name="FOLHA">[6]DADOS!$E$5</definedName>
    <definedName name="LOC">[4]LOCAÇÃO!$F$13</definedName>
    <definedName name="lso">'[3]Insumos (não imprimir)'!$C$2</definedName>
    <definedName name="lso_11">"'file:///A:/Dudu-corre%C3%A7%C3%A3o.XLS'#$'Insumos (não imprimir)'.$C$2"</definedName>
    <definedName name="lso_7">"'file:///A:/Dudu-corre%C3%A7%C3%A3o.XLS'#$'Insumos (não imprimir)'.$C$2"</definedName>
    <definedName name="lso_8">"'file:///A:/Dudu-corre%C3%A7%C3%A3o.XLS'#$'Insumos (não imprimir)'.$C$2"</definedName>
    <definedName name="lso_9">"'file:///A:/Dudu-corre%C3%A7%C3%A3o.XLS'#$'Insumos (não imprimir)'.$C$2"</definedName>
    <definedName name="mult" localSheetId="4">#REF!</definedName>
    <definedName name="mult" localSheetId="5">#REF!</definedName>
    <definedName name="mult" localSheetId="6">#REF!</definedName>
    <definedName name="mult" localSheetId="3">#REF!</definedName>
    <definedName name="mult" localSheetId="1">#REF!</definedName>
    <definedName name="mult" localSheetId="2">#REF!</definedName>
    <definedName name="mult">#REF!</definedName>
    <definedName name="pe" localSheetId="4">#REF!</definedName>
    <definedName name="pe" localSheetId="5">#REF!</definedName>
    <definedName name="pe" localSheetId="6">#REF!</definedName>
    <definedName name="pe" localSheetId="3">#REF!</definedName>
    <definedName name="pe" localSheetId="1">#REF!</definedName>
    <definedName name="pe" localSheetId="2">#REF!</definedName>
    <definedName name="pe">#REF!</definedName>
    <definedName name="pedr">[2]FUNDAÇÕES!$E$48</definedName>
    <definedName name="seixo" localSheetId="4">#REF!</definedName>
    <definedName name="seixo" localSheetId="5">#REF!</definedName>
    <definedName name="seixo" localSheetId="6">#REF!</definedName>
    <definedName name="seixo" localSheetId="3">#REF!</definedName>
    <definedName name="seixo" localSheetId="1">#REF!</definedName>
    <definedName name="seixo" localSheetId="2">#REF!</definedName>
    <definedName name="seixo">#REF!</definedName>
    <definedName name="serv">[4]LOCAÇÃO!$E$10</definedName>
    <definedName name="_xlnm.Print_Titles" localSheetId="15">'Itens Maior Relevancia por Lote'!$3:$8</definedName>
    <definedName name="tubaf110">'[5]COMP HIDRAULICA'!$E$72</definedName>
    <definedName name="tubaf25">'[5]COMP HIDRAULICA'!$E$18</definedName>
    <definedName name="tubaf32">'[5]COMP HIDRAULICA'!$E$27</definedName>
  </definedNames>
  <calcPr calcId="191029"/>
</workbook>
</file>

<file path=xl/calcChain.xml><?xml version="1.0" encoding="utf-8"?>
<calcChain xmlns="http://schemas.openxmlformats.org/spreadsheetml/2006/main">
  <c r="F32" i="7" l="1"/>
  <c r="F31" i="7"/>
  <c r="F30" i="7"/>
  <c r="F29" i="7"/>
  <c r="F28" i="7"/>
  <c r="F27" i="7"/>
  <c r="F23" i="7"/>
  <c r="F22" i="7"/>
  <c r="F21" i="7"/>
  <c r="F20" i="7"/>
  <c r="F19" i="7"/>
  <c r="F18" i="7"/>
  <c r="E90" i="19"/>
  <c r="E88" i="19"/>
  <c r="E85" i="19"/>
  <c r="E83" i="19"/>
  <c r="F80" i="19"/>
  <c r="E80" i="19"/>
  <c r="E78" i="19"/>
  <c r="F75" i="19"/>
  <c r="E73" i="19"/>
  <c r="E75" i="19" s="1"/>
  <c r="F70" i="19"/>
  <c r="E68" i="19"/>
  <c r="E70" i="19" s="1"/>
  <c r="F65" i="19"/>
  <c r="E65" i="19"/>
  <c r="E63" i="19"/>
  <c r="F60" i="19"/>
  <c r="E60" i="19"/>
  <c r="E58" i="19"/>
  <c r="F55" i="19"/>
  <c r="E53" i="19"/>
  <c r="E55" i="19" s="1"/>
  <c r="E46" i="19"/>
  <c r="E48" i="19" s="1"/>
  <c r="E41" i="19"/>
  <c r="E43" i="19" s="1"/>
  <c r="E38" i="19"/>
  <c r="E36" i="19"/>
  <c r="F33" i="19"/>
  <c r="E33" i="19"/>
  <c r="E31" i="19"/>
  <c r="F28" i="19"/>
  <c r="E26" i="19"/>
  <c r="E28" i="19" s="1"/>
  <c r="F23" i="19"/>
  <c r="E21" i="19"/>
  <c r="E23" i="19" s="1"/>
  <c r="F18" i="19"/>
  <c r="E18" i="19"/>
  <c r="E16" i="19"/>
  <c r="E13" i="19"/>
  <c r="E11" i="19"/>
  <c r="E6" i="19"/>
  <c r="E8" i="19" s="1"/>
  <c r="E88" i="18"/>
  <c r="E90" i="18" s="1"/>
  <c r="E83" i="18"/>
  <c r="E85" i="18" s="1"/>
  <c r="F80" i="18"/>
  <c r="E78" i="18"/>
  <c r="E80" i="18" s="1"/>
  <c r="F75" i="18"/>
  <c r="E73" i="18"/>
  <c r="E75" i="18" s="1"/>
  <c r="F70" i="18"/>
  <c r="E68" i="18"/>
  <c r="E70" i="18" s="1"/>
  <c r="F65" i="18"/>
  <c r="E63" i="18"/>
  <c r="E65" i="18" s="1"/>
  <c r="F60" i="18"/>
  <c r="E58" i="18"/>
  <c r="E60" i="18" s="1"/>
  <c r="F55" i="18"/>
  <c r="E53" i="18"/>
  <c r="E55" i="18" s="1"/>
  <c r="E46" i="18"/>
  <c r="E48" i="18" s="1"/>
  <c r="E41" i="18"/>
  <c r="E43" i="18" s="1"/>
  <c r="E36" i="18"/>
  <c r="E38" i="18" s="1"/>
  <c r="F33" i="18"/>
  <c r="E31" i="18"/>
  <c r="E33" i="18" s="1"/>
  <c r="F28" i="18"/>
  <c r="E26" i="18"/>
  <c r="E28" i="18" s="1"/>
  <c r="F23" i="18"/>
  <c r="E21" i="18"/>
  <c r="E23" i="18" s="1"/>
  <c r="F18" i="18"/>
  <c r="E16" i="18"/>
  <c r="E18" i="18" s="1"/>
  <c r="E13" i="18"/>
  <c r="E11" i="18"/>
  <c r="E6" i="18"/>
  <c r="E8" i="18" s="1"/>
  <c r="H23" i="17"/>
  <c r="H22" i="17"/>
  <c r="H21" i="17"/>
  <c r="H20" i="17"/>
  <c r="H19" i="17"/>
  <c r="H18" i="17"/>
  <c r="H17" i="17"/>
  <c r="H16" i="17"/>
  <c r="H14" i="17"/>
  <c r="H13" i="17"/>
  <c r="H12" i="17"/>
  <c r="H11" i="17"/>
  <c r="H10" i="17"/>
  <c r="H9" i="17"/>
  <c r="H8" i="17"/>
  <c r="H7" i="17"/>
  <c r="H6" i="17"/>
  <c r="H23" i="16"/>
  <c r="H22" i="16"/>
  <c r="H21" i="16"/>
  <c r="H20" i="16"/>
  <c r="H19" i="16"/>
  <c r="H18" i="16"/>
  <c r="H17" i="16"/>
  <c r="H16" i="16"/>
  <c r="H14" i="16"/>
  <c r="H13" i="16"/>
  <c r="H12" i="16"/>
  <c r="H11" i="16"/>
  <c r="H10" i="16"/>
  <c r="H9" i="16"/>
  <c r="H8" i="16"/>
  <c r="H7" i="16"/>
  <c r="H6" i="16"/>
  <c r="H23" i="15"/>
  <c r="H22" i="15"/>
  <c r="H21" i="15"/>
  <c r="H20" i="15"/>
  <c r="H19" i="15"/>
  <c r="H18" i="15"/>
  <c r="H17" i="15"/>
  <c r="H16" i="15"/>
  <c r="H14" i="15"/>
  <c r="H13" i="15"/>
  <c r="H12" i="15"/>
  <c r="H11" i="15"/>
  <c r="H10" i="15"/>
  <c r="H9" i="15"/>
  <c r="H8" i="15"/>
  <c r="H7" i="15"/>
  <c r="H6" i="15"/>
  <c r="H29" i="2" l="1"/>
  <c r="E90" i="10" l="1"/>
  <c r="E88" i="10"/>
  <c r="E83" i="10"/>
  <c r="E85" i="10" s="1"/>
  <c r="F80" i="10"/>
  <c r="E78" i="10"/>
  <c r="E80" i="10" s="1"/>
  <c r="F75" i="10"/>
  <c r="E73" i="10"/>
  <c r="E75" i="10" s="1"/>
  <c r="F70" i="10"/>
  <c r="E68" i="10"/>
  <c r="E70" i="10" s="1"/>
  <c r="F65" i="10"/>
  <c r="E63" i="10"/>
  <c r="E65" i="10" s="1"/>
  <c r="F60" i="10"/>
  <c r="E58" i="10"/>
  <c r="E60" i="10" s="1"/>
  <c r="F55" i="10"/>
  <c r="E53" i="10"/>
  <c r="E55" i="10" s="1"/>
  <c r="E46" i="10"/>
  <c r="E48" i="10" s="1"/>
  <c r="E41" i="10"/>
  <c r="E43" i="10" s="1"/>
  <c r="E36" i="10"/>
  <c r="E38" i="10" s="1"/>
  <c r="F33" i="10"/>
  <c r="E31" i="10"/>
  <c r="E33" i="10" s="1"/>
  <c r="F28" i="10"/>
  <c r="E26" i="10"/>
  <c r="E28" i="10" s="1"/>
  <c r="F23" i="10"/>
  <c r="E21" i="10"/>
  <c r="E23" i="10" s="1"/>
  <c r="F18" i="10"/>
  <c r="E16" i="10"/>
  <c r="E18" i="10" s="1"/>
  <c r="E11" i="10"/>
  <c r="E13" i="10" s="1"/>
  <c r="E6" i="10"/>
  <c r="E8" i="10" s="1"/>
  <c r="F14" i="7" l="1"/>
  <c r="F13" i="7"/>
  <c r="F12" i="7"/>
  <c r="F11" i="7"/>
  <c r="F10" i="7"/>
  <c r="F9" i="7"/>
</calcChain>
</file>

<file path=xl/sharedStrings.xml><?xml version="1.0" encoding="utf-8"?>
<sst xmlns="http://schemas.openxmlformats.org/spreadsheetml/2006/main" count="6033" uniqueCount="527">
  <si>
    <t>Obra</t>
  </si>
  <si>
    <t>Bancos</t>
  </si>
  <si>
    <t>B.D.I.</t>
  </si>
  <si>
    <t>Encargos Sociais</t>
  </si>
  <si>
    <t xml:space="preserve">SINAPI - 06/2025 - Piauí
SBC - 07/2025 - Piauí
ORSE - 05/2025 - Sergipe
SEINFRA - 028 - Ceará
</t>
  </si>
  <si>
    <t>24,97%</t>
  </si>
  <si>
    <t>Desonerado: embutido nos preços unitário dos insumos de mão de obra, de acordo com as bases.</t>
  </si>
  <si>
    <t>Item</t>
  </si>
  <si>
    <t>Código</t>
  </si>
  <si>
    <t>Banco</t>
  </si>
  <si>
    <t>Descrição</t>
  </si>
  <si>
    <t>Und</t>
  </si>
  <si>
    <t>Quant.</t>
  </si>
  <si>
    <t>Valor Unit</t>
  </si>
  <si>
    <t>Total</t>
  </si>
  <si>
    <t>Peso (%)</t>
  </si>
  <si>
    <t xml:space="preserve"> 1 </t>
  </si>
  <si>
    <t xml:space="preserve">  </t>
  </si>
  <si>
    <t>SERVIÇOS DE CAPINA</t>
  </si>
  <si>
    <t/>
  </si>
  <si>
    <t xml:space="preserve"> 1.1 </t>
  </si>
  <si>
    <t xml:space="preserve"> 26 </t>
  </si>
  <si>
    <t>ORSE</t>
  </si>
  <si>
    <t>Coleta e carga manuais de entulho</t>
  </si>
  <si>
    <t>m³</t>
  </si>
  <si>
    <t xml:space="preserve"> 1.2 </t>
  </si>
  <si>
    <t xml:space="preserve"> 73822/001 </t>
  </si>
  <si>
    <t>SINAPI</t>
  </si>
  <si>
    <t>CAPINA E LIMPEZA MANUAL DE TERRENO COM PEQUENOS ARBUSTOS</t>
  </si>
  <si>
    <t>m²</t>
  </si>
  <si>
    <t xml:space="preserve"> 1.3 </t>
  </si>
  <si>
    <t xml:space="preserve"> 98532 </t>
  </si>
  <si>
    <t>PODA EM ALTURA DE ÁRVORE COM DIÂMETRO DE TRONCO MENOR QUE 0,20 M. AF_03/2024</t>
  </si>
  <si>
    <t>UN</t>
  </si>
  <si>
    <t xml:space="preserve"> 1.4 </t>
  </si>
  <si>
    <t xml:space="preserve"> 98533 </t>
  </si>
  <si>
    <t>PODA EM ALTURA DE ÁRVORE COM DIÂMETRO DE TRONCO MAIOR OU IGUAL A 0,20 M E MENOR QUE 0,40 M. AF_03/2024</t>
  </si>
  <si>
    <t xml:space="preserve"> 1.5 </t>
  </si>
  <si>
    <t xml:space="preserve"> 98534 </t>
  </si>
  <si>
    <t>PODA EM ALTURA DE ÁRVORE COM DIÂMETRO DE TRONCO MAIOR OU IGUAL A 0,40 M E MENOR QUE 0,60 M. AF_03/2024</t>
  </si>
  <si>
    <t xml:space="preserve"> 1.6 </t>
  </si>
  <si>
    <t xml:space="preserve"> 5029 </t>
  </si>
  <si>
    <t>Destocamento de árvores de porte médio e raízes profundas, sem auxílio mecânico</t>
  </si>
  <si>
    <t>un</t>
  </si>
  <si>
    <t xml:space="preserve"> 1.7 </t>
  </si>
  <si>
    <t xml:space="preserve"> 98524 </t>
  </si>
  <si>
    <t>LIMPEZA MANUAL DE VEGETAÇÃO EM TERRENO COM ENXADA. AF_03/2024</t>
  </si>
  <si>
    <t xml:space="preserve"> 1.8 </t>
  </si>
  <si>
    <t xml:space="preserve"> 020008 </t>
  </si>
  <si>
    <t>SBC</t>
  </si>
  <si>
    <t>DESTOCAMENTO DE ARVORES PEQUENO PORTE SEM AUXILIO MECANICO</t>
  </si>
  <si>
    <t xml:space="preserve"> 1.9 </t>
  </si>
  <si>
    <t xml:space="preserve"> 13197 </t>
  </si>
  <si>
    <t>Locação de caixa coletora de entulho capacidade 5 m³ (Local: Aracaju), prazo máximo de 7 dias, inclusive descarte. Rev 01_03/2025</t>
  </si>
  <si>
    <t xml:space="preserve"> 2 </t>
  </si>
  <si>
    <t>LIMPEZA DE RESERVATÓRIO</t>
  </si>
  <si>
    <t xml:space="preserve"> 2.1 </t>
  </si>
  <si>
    <t xml:space="preserve"> 160116 </t>
  </si>
  <si>
    <t>HIGIENIZACAO E LIMPEZA DA CAIXA D'AGUA</t>
  </si>
  <si>
    <t xml:space="preserve"> 2.2 </t>
  </si>
  <si>
    <t xml:space="preserve"> 160397 </t>
  </si>
  <si>
    <t>LIMPEZA E PREPARO DE PAREDES E FUNDO DE CISTERNA</t>
  </si>
  <si>
    <t xml:space="preserve"> 2.3 </t>
  </si>
  <si>
    <t xml:space="preserve"> 1716 </t>
  </si>
  <si>
    <t>Limpeza de fossa acima de 5m3</t>
  </si>
  <si>
    <t xml:space="preserve"> 2.4 </t>
  </si>
  <si>
    <t xml:space="preserve"> C4212 </t>
  </si>
  <si>
    <t>SEINFRA</t>
  </si>
  <si>
    <t>LIMPEZA DE CAIXAS DE INSPEÇÃO</t>
  </si>
  <si>
    <t xml:space="preserve"> 2.5 </t>
  </si>
  <si>
    <t xml:space="preserve"> C2722 </t>
  </si>
  <si>
    <t>DESOBSTRUÇÃO EM LIGAÇÃO DE ESGOTO DN 100 C/LIMPEZA DA CAIXA</t>
  </si>
  <si>
    <t xml:space="preserve"> 2.6 </t>
  </si>
  <si>
    <t xml:space="preserve"> 1612 </t>
  </si>
  <si>
    <t>Cap de pvc rígido c/ anéis p/ esgoto, diâm. =100mm</t>
  </si>
  <si>
    <t xml:space="preserve"> 2.7 </t>
  </si>
  <si>
    <t xml:space="preserve"> C2299 </t>
  </si>
  <si>
    <t>TAMPA DE CONCRETO ESP.= 5cm P/CAIXA EM ALVENARIA</t>
  </si>
  <si>
    <t xml:space="preserve"> 2.8 </t>
  </si>
  <si>
    <t xml:space="preserve"> 12636 </t>
  </si>
  <si>
    <t>Limpeza de caixa de passagem ou de gordura com reassentamento da tampa</t>
  </si>
  <si>
    <t>Total sem BDI</t>
  </si>
  <si>
    <t>Total do BDI</t>
  </si>
  <si>
    <t>Total Geral</t>
  </si>
  <si>
    <t xml:space="preserve">Valor Unit C/ BDI </t>
  </si>
  <si>
    <t>REGISTRO DE PREÇOS PARA CONTRATAÇÃO(ÕES) DE EMPRESA(s) PARA PRESTAÇÃO DE SERVIÇOS DE LIMPEZA DE RESERVATÓRIOS E RECIPIENTES, ROÇO, CAPINA E PODA, NAS DEPENDÊNCIAS INTERNAS E EXTERNAS, DOS IMÓVEIS SOB RESPONSABILIDADE DA FUNDAÇÃO MUNICIPAL DE SAÚDE DE TERESINA-PI</t>
  </si>
  <si>
    <t>_______________________________________________________________
Erick Mattheus Maranhão Silva
Engenheiro Civil / Gerente GEA
Mat. 59987 – FMS Teresina</t>
  </si>
  <si>
    <t>Planilha Orçamentária Resumida</t>
  </si>
  <si>
    <t>Composições Principais</t>
  </si>
  <si>
    <t>Tipo</t>
  </si>
  <si>
    <t>Composição</t>
  </si>
  <si>
    <t>Demolições / Remoções</t>
  </si>
  <si>
    <t>Insumo</t>
  </si>
  <si>
    <t xml:space="preserve"> 00006111 </t>
  </si>
  <si>
    <t>SERVENTE DE OBRAS (HORISTA)</t>
  </si>
  <si>
    <t>Mão de Obra</t>
  </si>
  <si>
    <t>H</t>
  </si>
  <si>
    <t>13,28</t>
  </si>
  <si>
    <t>Detalhamento de Cálculo ORSE</t>
  </si>
  <si>
    <t>MO sem LS =&gt;</t>
  </si>
  <si>
    <t>LS =&gt;</t>
  </si>
  <si>
    <t>MO com LS =&gt;</t>
  </si>
  <si>
    <t>SERP - SERVIÇOS PRELIMINARES</t>
  </si>
  <si>
    <t>URBA - URBANIZAÇÃO</t>
  </si>
  <si>
    <t>Composição Auxiliar</t>
  </si>
  <si>
    <t xml:space="preserve"> 5930 </t>
  </si>
  <si>
    <t>GUINDAUTO HIDRÁULICO, CAPACIDADE MÁXIMA DE CARGA 6200 KG, MOMENTO MÁXIMO DE CARGA 11,7 TM, ALCANCE MÁXIMO HORIZONTAL 9,70 M, INCLUSIVE CAMINHÃO TOCO PBT 16.000 KG, POTÊNCIA DE 189 CV - CHI DIURNO. AF_06/2014</t>
  </si>
  <si>
    <t>CHOR - CUSTOS HORÁRIOS DE MÁQUINAS E EQUIPAMENTOS</t>
  </si>
  <si>
    <t>CHI</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</si>
  <si>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</si>
  <si>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</si>
  <si>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</si>
  <si>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00044503 </t>
  </si>
  <si>
    <t>JARDINEIRO (HORISTA)</t>
  </si>
  <si>
    <t>Desmatamento e Limpeza</t>
  </si>
  <si>
    <t>10,98</t>
  </si>
  <si>
    <t>PREPARACAO DO TERRENO</t>
  </si>
  <si>
    <t xml:space="preserve"> 00004083 </t>
  </si>
  <si>
    <t>ENCARREGADO GERAL DE OBRAS (HORISTA)</t>
  </si>
  <si>
    <t>Diversos</t>
  </si>
  <si>
    <t xml:space="preserve"> 7962 </t>
  </si>
  <si>
    <t>Locação de caixa coletora de entulho capacidade 5 m³ (Local: Aracaju)</t>
  </si>
  <si>
    <t>Serviços</t>
  </si>
  <si>
    <t>300,00</t>
  </si>
  <si>
    <t>TRATAMENTOS E IMPERMEABILIZACOES</t>
  </si>
  <si>
    <t xml:space="preserve"> 006688 </t>
  </si>
  <si>
    <t>LAVA-JATO DEWALT 1,5CV ELETRICO COM MANGUEIRA</t>
  </si>
  <si>
    <t>Material</t>
  </si>
  <si>
    <t xml:space="preserve"> 001500 </t>
  </si>
  <si>
    <t>ESTOPA COMUM EMBALAGEM 200 GRAMAS</t>
  </si>
  <si>
    <t xml:space="preserve"> 000030 </t>
  </si>
  <si>
    <t>FERRAMENTA - ESCOVA DE LATAO 4 CARREIRAS CLEMARA 46</t>
  </si>
  <si>
    <t>Fossas Sépticas</t>
  </si>
  <si>
    <t xml:space="preserve"> 35 </t>
  </si>
  <si>
    <t>50,00</t>
  </si>
  <si>
    <t xml:space="preserve"> 00002696 </t>
  </si>
  <si>
    <t>ENCANADOR OU BOMBEIRO HIDRAULICO (HORISTA)</t>
  </si>
  <si>
    <t xml:space="preserve"> I0700 </t>
  </si>
  <si>
    <t>CAMINHONETE SAVEIRO (CHP)</t>
  </si>
  <si>
    <t>Equipamento</t>
  </si>
  <si>
    <t xml:space="preserve"> I0592 </t>
  </si>
  <si>
    <t>CAMINHONETE SAVEIRO (CHI)</t>
  </si>
  <si>
    <t xml:space="preserve"> 00004093 </t>
  </si>
  <si>
    <t>MOTORISTA DE CAMINHAO (HORISTA)</t>
  </si>
  <si>
    <t>Tubos e Conexões de PVC Rígido Soldável para Esgoto</t>
  </si>
  <si>
    <t>18,16</t>
  </si>
  <si>
    <t>2,18</t>
  </si>
  <si>
    <t xml:space="preserve"> 00001200 </t>
  </si>
  <si>
    <t>CAP PVC, SOLDAVEL, DN 100 MM, SERIE NORMAL, PARA ESGOTO PREDIAL</t>
  </si>
  <si>
    <t>8,17</t>
  </si>
  <si>
    <t>1,59</t>
  </si>
  <si>
    <t xml:space="preserve"> 1703 </t>
  </si>
  <si>
    <t>Pasta lubrificante p/  pvc je</t>
  </si>
  <si>
    <t>kg</t>
  </si>
  <si>
    <t>63,50</t>
  </si>
  <si>
    <t>1,46</t>
  </si>
  <si>
    <t xml:space="preserve"> 00000301 </t>
  </si>
  <si>
    <t>ANEL BORRACHA PARA TUBO ESGOTO PREDIAL, DN 100 MM (NBR 5688)</t>
  </si>
  <si>
    <t>3,79</t>
  </si>
  <si>
    <t xml:space="preserve"> 00004750 </t>
  </si>
  <si>
    <t>PEDREIRO (HORISTA)</t>
  </si>
  <si>
    <t xml:space="preserve"> 00006117 </t>
  </si>
  <si>
    <t>CARPINTEIRO AUXILIAR (HORISTA)</t>
  </si>
  <si>
    <t xml:space="preserve"> 00001213 </t>
  </si>
  <si>
    <t>CARPINTEIRO DE FORMAS PARA CONCRETO (HORISTA)</t>
  </si>
  <si>
    <t xml:space="preserve"> 00043061 </t>
  </si>
  <si>
    <t>ACO CA-60, 4,2 MM OU 5,0 MM, DOBRADO E CORTADO</t>
  </si>
  <si>
    <t>KG</t>
  </si>
  <si>
    <t xml:space="preserve"> 00000378 </t>
  </si>
  <si>
    <t>ARMADOR (HORISTA)</t>
  </si>
  <si>
    <t xml:space="preserve"> 00001347 </t>
  </si>
  <si>
    <t>CHAPA/PAINEL DE MADEIRA COMPENSADA PLASTIFICADA (MADEIRITE PLASTIFICADO) PARA FORMA DE CONCRETO, DE 2200 X 1100 MM, E = 12 MM</t>
  </si>
  <si>
    <t>M²</t>
  </si>
  <si>
    <t xml:space="preserve"> 00001379 </t>
  </si>
  <si>
    <t>CIMENTO PORTLAND COMPOSTO CP II-32</t>
  </si>
  <si>
    <t xml:space="preserve"> 00006114 </t>
  </si>
  <si>
    <t>AJUDANTE DE ARMADOR (HORISTA)</t>
  </si>
  <si>
    <t xml:space="preserve"> I1916 </t>
  </si>
  <si>
    <t>TABUA DE 1" DE 3A. - L = 30cm</t>
  </si>
  <si>
    <t>M</t>
  </si>
  <si>
    <t xml:space="preserve"> I0280 </t>
  </si>
  <si>
    <t>BRITA</t>
  </si>
  <si>
    <t xml:space="preserve"> I0103 </t>
  </si>
  <si>
    <t>ARAME RECOZIDO N.18 BWG</t>
  </si>
  <si>
    <t xml:space="preserve"> 00000370 </t>
  </si>
  <si>
    <t>AREIA MEDIA - POSTO JAZIDA/FORNECEDOR (RETIRADO NA JAZIDA, SEM TRANSPORTE)</t>
  </si>
  <si>
    <t>M³</t>
  </si>
  <si>
    <t>Caixas de Inspeção</t>
  </si>
  <si>
    <t xml:space="preserve"> 1903 </t>
  </si>
  <si>
    <t>Argamassa cimento e areia traço t-1 (1:3) - 1 saco cimento 50kg / 3 padiolas areia dim. 0.35 x 0.45 x 0.23 m - Confecção mecânica e transporte</t>
  </si>
  <si>
    <t>Argamassas</t>
  </si>
  <si>
    <t>607,92</t>
  </si>
  <si>
    <t>6,69</t>
  </si>
  <si>
    <t>8,76</t>
  </si>
  <si>
    <t>5,99</t>
  </si>
  <si>
    <t>1,00</t>
  </si>
  <si>
    <t>4,97</t>
  </si>
  <si>
    <t>9,35</t>
  </si>
  <si>
    <t>95,00</t>
  </si>
  <si>
    <t>1,13</t>
  </si>
  <si>
    <t>Composições Auxiliares</t>
  </si>
  <si>
    <t>452,20</t>
  </si>
  <si>
    <t>53,12</t>
  </si>
  <si>
    <t>102,60</t>
  </si>
  <si>
    <t xml:space="preserve"> 95351 </t>
  </si>
  <si>
    <t>CURSO DE CAPACITAÇÃO PARA MOTORISTA OPERADOR DE MUNCK (ENCARGOS COMPLEMENTARES) - HORISTA</t>
  </si>
  <si>
    <t>SEDI - SERVIÇOS DIVERSOS</t>
  </si>
  <si>
    <t xml:space="preserve"> 00004096 </t>
  </si>
  <si>
    <t>MOTORISTA OPERADOR DE CAMINHAO COM MUNCK (HORISTA)</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</si>
  <si>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</si>
  <si>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</si>
  <si>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</si>
  <si>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</si>
  <si>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</si>
  <si>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</si>
  <si>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</si>
  <si>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</si>
  <si>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</si>
  <si>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</si>
  <si>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</si>
  <si>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</si>
  <si>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</si>
  <si>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</si>
  <si>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</si>
  <si>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</si>
  <si>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00004221 </t>
  </si>
  <si>
    <t>OLEO DIESEL COMBUSTIVEL COMUM METROPOLITANO S-10 OU S-500</t>
  </si>
  <si>
    <t>L</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</si>
  <si>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</si>
  <si>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</si>
  <si>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</si>
  <si>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</si>
  <si>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</si>
  <si>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</si>
  <si>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</si>
  <si>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</si>
  <si>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</si>
  <si>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</si>
  <si>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00037373 </t>
  </si>
  <si>
    <t>SEGURO - HORISTA (COLETADO CAIXA - ENCARGOS COMPLEMENTARES)</t>
  </si>
  <si>
    <t>Taxas</t>
  </si>
  <si>
    <t>Tipo de Licitação</t>
  </si>
  <si>
    <t>Abertura da Licitação</t>
  </si>
  <si>
    <t>Número do Processo Licitatório</t>
  </si>
  <si>
    <t>Valor  Unit</t>
  </si>
  <si>
    <t>Peso Acumulado (%)</t>
  </si>
  <si>
    <t>30.000,0</t>
  </si>
  <si>
    <t>3,98</t>
  </si>
  <si>
    <t>119.400,00</t>
  </si>
  <si>
    <t>24,65</t>
  </si>
  <si>
    <t>350,0</t>
  </si>
  <si>
    <t>105.000,00</t>
  </si>
  <si>
    <t>21,68</t>
  </si>
  <si>
    <t>46,32</t>
  </si>
  <si>
    <t>2.000,0</t>
  </si>
  <si>
    <t>100.000,00</t>
  </si>
  <si>
    <t>20,64</t>
  </si>
  <si>
    <t>66,97</t>
  </si>
  <si>
    <t>1.500,0</t>
  </si>
  <si>
    <t>54,12</t>
  </si>
  <si>
    <t>81.180,00</t>
  </si>
  <si>
    <t>16,76</t>
  </si>
  <si>
    <t>83,72</t>
  </si>
  <si>
    <t>26.560,00</t>
  </si>
  <si>
    <t>5,48</t>
  </si>
  <si>
    <t>89,21</t>
  </si>
  <si>
    <t>50,0</t>
  </si>
  <si>
    <t>253,55</t>
  </si>
  <si>
    <t>12.677,50</t>
  </si>
  <si>
    <t>2,62</t>
  </si>
  <si>
    <t>91,82</t>
  </si>
  <si>
    <t>207,56</t>
  </si>
  <si>
    <t>10.378,00</t>
  </si>
  <si>
    <t>2,14</t>
  </si>
  <si>
    <t>93,97</t>
  </si>
  <si>
    <t>100,0</t>
  </si>
  <si>
    <t>91,18</t>
  </si>
  <si>
    <t>9.118,00</t>
  </si>
  <si>
    <t>1,88</t>
  </si>
  <si>
    <t>95,85</t>
  </si>
  <si>
    <t>51,53</t>
  </si>
  <si>
    <t>5.153,00</t>
  </si>
  <si>
    <t>1,06</t>
  </si>
  <si>
    <t>96,91</t>
  </si>
  <si>
    <t>33,24</t>
  </si>
  <si>
    <t>3.324,00</t>
  </si>
  <si>
    <t>0,69</t>
  </si>
  <si>
    <t>97,60</t>
  </si>
  <si>
    <t>32,91</t>
  </si>
  <si>
    <t>3.291,00</t>
  </si>
  <si>
    <t>0,68</t>
  </si>
  <si>
    <t>98,28</t>
  </si>
  <si>
    <t>1.000,0</t>
  </si>
  <si>
    <t>2,83</t>
  </si>
  <si>
    <t>2.830,00</t>
  </si>
  <si>
    <t>0,58</t>
  </si>
  <si>
    <t>98,86</t>
  </si>
  <si>
    <t>500,0</t>
  </si>
  <si>
    <t>3,73</t>
  </si>
  <si>
    <t>1.865,00</t>
  </si>
  <si>
    <t>0,38</t>
  </si>
  <si>
    <t>99,25</t>
  </si>
  <si>
    <t>25,48</t>
  </si>
  <si>
    <t>1.274,00</t>
  </si>
  <si>
    <t>0,26</t>
  </si>
  <si>
    <t>99,51</t>
  </si>
  <si>
    <t>21,44</t>
  </si>
  <si>
    <t>1.072,00</t>
  </si>
  <si>
    <t>0,22</t>
  </si>
  <si>
    <t>99,73</t>
  </si>
  <si>
    <t>17,19</t>
  </si>
  <si>
    <t>859,50</t>
  </si>
  <si>
    <t>0,18</t>
  </si>
  <si>
    <t>99,91</t>
  </si>
  <si>
    <t>40,0</t>
  </si>
  <si>
    <t>439,20</t>
  </si>
  <si>
    <t>0,09</t>
  </si>
  <si>
    <t>100,00</t>
  </si>
  <si>
    <t xml:space="preserve">_______________________________________________________________
Erick Mattheus Maranhão Silva
Engenheiro Civil / Gerente GEA
Mat. 59987 – FMS Teresina
</t>
  </si>
  <si>
    <t>GRUPO A</t>
  </si>
  <si>
    <t>TAXA ADMINISTRATIVA DA ADMINISTRAÇÃO CENTRAL</t>
  </si>
  <si>
    <t>Administração Central</t>
  </si>
  <si>
    <t>6,00%</t>
  </si>
  <si>
    <t>Total do Grupo</t>
  </si>
  <si>
    <t>GRUPO B</t>
  </si>
  <si>
    <t>TAXA REPRESENTATIVA SEGURO GARANTIA</t>
  </si>
  <si>
    <t>SEGURO GARANTIA</t>
  </si>
  <si>
    <t>1,00%</t>
  </si>
  <si>
    <t>GRUPO C</t>
  </si>
  <si>
    <t>TAXA REPRESENTATIVA DE MOBILIZAÇÃO E DESMOBILIZAÇÃO</t>
  </si>
  <si>
    <t>MOBILIZAÇÃO E DESMOBILIZAÇÃO</t>
  </si>
  <si>
    <t>2,00%</t>
  </si>
  <si>
    <t>GRUPO D</t>
  </si>
  <si>
    <t>TAXA REPRESENTATIVA DAS LICENÇAS E TAXAS</t>
  </si>
  <si>
    <t>LICENÇAS E TAXAS</t>
  </si>
  <si>
    <t>0,50%</t>
  </si>
  <si>
    <t>GRUPO E</t>
  </si>
  <si>
    <t>TAXA REPRESENTATIVA DOS RISCOS</t>
  </si>
  <si>
    <t>RISCOS DA OBRA</t>
  </si>
  <si>
    <t>2,50%</t>
  </si>
  <si>
    <t>GRUPO F</t>
  </si>
  <si>
    <t>TAXA REPRESENTATIVA DO LUCRO</t>
  </si>
  <si>
    <t>LUCRO</t>
  </si>
  <si>
    <t>5,50%</t>
  </si>
  <si>
    <t>GRUPO G</t>
  </si>
  <si>
    <t>TAXA REPRESENTATIVA DOS TRIBUTOS SOBRE RECEITA BRUTA</t>
  </si>
  <si>
    <t>ISS (IMPOSTO SOBRE SERVIÇOS) - MUNICIPAL</t>
  </si>
  <si>
    <t>3,00%</t>
  </si>
  <si>
    <t>COFINS - FEDERAL</t>
  </si>
  <si>
    <t>PIS (PROGRAMA DE INTREGRAÇÃO SOCIAL) - FEDERAL</t>
  </si>
  <si>
    <t>0,65%</t>
  </si>
  <si>
    <t>IRPJ/CSLL</t>
  </si>
  <si>
    <t>0,45%</t>
  </si>
  <si>
    <t>7,10%</t>
  </si>
  <si>
    <t>FÓRMULA PARA O CÁLCULO DO BDI</t>
  </si>
  <si>
    <t>(((1+A+B+E)*(1+D)*(1+F)/(1-G))-1)</t>
  </si>
  <si>
    <t>Bonificação sobre despesas indiretas (B.D.I)=</t>
  </si>
  <si>
    <t>Total Por Etapa</t>
  </si>
  <si>
    <t>30 DIAS</t>
  </si>
  <si>
    <t>60 DIAS</t>
  </si>
  <si>
    <t>90 DIAS</t>
  </si>
  <si>
    <t>120 DIAS</t>
  </si>
  <si>
    <t>150 DIAS</t>
  </si>
  <si>
    <t>180 DIAS</t>
  </si>
  <si>
    <t>210 DIAS</t>
  </si>
  <si>
    <t>240 DIAS</t>
  </si>
  <si>
    <t>270 DIAS</t>
  </si>
  <si>
    <t>300 DIAS</t>
  </si>
  <si>
    <t>330 DIAS</t>
  </si>
  <si>
    <t>360 DIAS</t>
  </si>
  <si>
    <t>100,00%
282.451,70</t>
  </si>
  <si>
    <t>10,00%
28.245,17</t>
  </si>
  <si>
    <t>5,00%
14.122,59</t>
  </si>
  <si>
    <t>100,00%
201.969,50</t>
  </si>
  <si>
    <t>10,00%
20.196,95</t>
  </si>
  <si>
    <t>5,00%
10.098,48</t>
  </si>
  <si>
    <t>Porcentagem</t>
  </si>
  <si>
    <t>10,0%</t>
  </si>
  <si>
    <t>5,0%</t>
  </si>
  <si>
    <t>Custo</t>
  </si>
  <si>
    <t>48.442,12</t>
  </si>
  <si>
    <t>24.221,06</t>
  </si>
  <si>
    <t>Porcentagem Acumulado</t>
  </si>
  <si>
    <t>20,0%</t>
  </si>
  <si>
    <t>30,0%</t>
  </si>
  <si>
    <t>40,0%</t>
  </si>
  <si>
    <t>50,0%</t>
  </si>
  <si>
    <t>60,0%</t>
  </si>
  <si>
    <t>70,0%</t>
  </si>
  <si>
    <t>80,0%</t>
  </si>
  <si>
    <t>85,0%</t>
  </si>
  <si>
    <t>90,0%</t>
  </si>
  <si>
    <t>95,0%</t>
  </si>
  <si>
    <t>100,0%</t>
  </si>
  <si>
    <t>Custo Acumulado</t>
  </si>
  <si>
    <t>96.884,24</t>
  </si>
  <si>
    <t>145.326,36</t>
  </si>
  <si>
    <t>193.768,48</t>
  </si>
  <si>
    <t>242.210,60</t>
  </si>
  <si>
    <t>290.652,72</t>
  </si>
  <si>
    <t>339.094,84</t>
  </si>
  <si>
    <t>387.536,96</t>
  </si>
  <si>
    <t>411.758,02</t>
  </si>
  <si>
    <t>435.979,08</t>
  </si>
  <si>
    <t>460.200,14</t>
  </si>
  <si>
    <t>484.421,20</t>
  </si>
  <si>
    <t xml:space="preserve">_______________________________________________________________
Erick Mattheus Maranhão Silva
Engenheiro Civil / Gerente GEA
Mat. 59987 – FMS Teresina
</t>
  </si>
  <si>
    <t>24,97%                ENCARGOS SOCIAIS DESONERADOS:</t>
  </si>
  <si>
    <t>OBJETO:</t>
  </si>
  <si>
    <t>50% PROJETO</t>
  </si>
  <si>
    <t>CÓDIGO</t>
  </si>
  <si>
    <t>DESCRIÇÃO</t>
  </si>
  <si>
    <t>COM DESONERAÇÃO</t>
  </si>
  <si>
    <t>SEM DESONERAÇÃO</t>
  </si>
  <si>
    <t>HORISTA</t>
  </si>
  <si>
    <t>MENSALISTA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</si>
  <si>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</si>
  <si>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</si>
  <si>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</si>
  <si>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</si>
  <si>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</si>
  <si>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</si>
  <si>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</si>
  <si>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</si>
  <si>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</si>
  <si>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</si>
  <si>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</si>
  <si>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</si>
  <si>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</si>
  <si>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</si>
  <si>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</si>
  <si>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</si>
  <si>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</si>
  <si>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</si>
  <si>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</si>
  <si>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</si>
  <si>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</si>
  <si>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</si>
  <si>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</si>
  <si>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</si>
  <si>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</si>
  <si>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</si>
  <si>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</si>
  <si>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</si>
  <si>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</si>
  <si>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</si>
  <si>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</si>
  <si>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</si>
  <si>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</si>
  <si>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</si>
  <si>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</si>
  <si>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</si>
  <si>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</si>
  <si>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</si>
  <si>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</si>
  <si>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</si>
  <si>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</si>
  <si>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</si>
  <si>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C1</t>
  </si>
  <si>
    <t>AVISO PRÉVIO INDENIZADO</t>
  </si>
  <si>
    <t>C2</t>
  </si>
  <si>
    <t>AVISO PRÉVIO TRABALHADO</t>
  </si>
  <si>
    <t>C3</t>
  </si>
  <si>
    <t>FÉRIAS INDENIZADAS</t>
  </si>
  <si>
    <t>C4</t>
  </si>
  <si>
    <t>DEPÓSITO RESCISÃO SEM JUSTA CAUSA</t>
  </si>
  <si>
    <t>C5</t>
  </si>
  <si>
    <t>INDENIZAÇÃO ADICIONAL</t>
  </si>
  <si>
    <t>C</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</si>
  <si>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</si>
  <si>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</si>
  <si>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</si>
  <si>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</si>
  <si>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</si>
  <si>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</si>
  <si>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</si>
  <si>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SINAPI - 06/2025 - Piauí
SBC - 07/2025 - Piauí
ORSE - 05/2025 - Sergipe
SEINFRA - 028 - Ceará</t>
  </si>
  <si>
    <t>1.1</t>
  </si>
  <si>
    <t>unid</t>
  </si>
  <si>
    <t>Quantidade</t>
  </si>
  <si>
    <t>Comprimento</t>
  </si>
  <si>
    <t>Largura</t>
  </si>
  <si>
    <t>Altura</t>
  </si>
  <si>
    <t>Local</t>
  </si>
  <si>
    <t>Previsão (serviço por demanda)</t>
  </si>
  <si>
    <t>Total item:</t>
  </si>
  <si>
    <t>1.2</t>
  </si>
  <si>
    <t>1.3</t>
  </si>
  <si>
    <t>1.4</t>
  </si>
  <si>
    <t>1.5</t>
  </si>
  <si>
    <t>2.1</t>
  </si>
  <si>
    <t>m2</t>
  </si>
  <si>
    <t>2.2</t>
  </si>
  <si>
    <t>2.3</t>
  </si>
  <si>
    <t>2.4</t>
  </si>
  <si>
    <t>2.5</t>
  </si>
  <si>
    <t>1.6</t>
  </si>
  <si>
    <t>1.7</t>
  </si>
  <si>
    <t>1.8</t>
  </si>
  <si>
    <t>2.6</t>
  </si>
  <si>
    <t>2.7</t>
  </si>
  <si>
    <t>2.8</t>
  </si>
  <si>
    <t>LOTE 2 -  ZONA SUL</t>
  </si>
  <si>
    <t>LOTE 1 -  ZONA NORTE</t>
  </si>
  <si>
    <t>LOTE 3 - ZONAS LESTE/SUDESTE</t>
  </si>
  <si>
    <t>Serviço</t>
  </si>
  <si>
    <t>TOTAL FINAL</t>
  </si>
  <si>
    <t>Orçamento Sintético - LOTE 1</t>
  </si>
  <si>
    <t>Orçamento Sintético - LOTE 2</t>
  </si>
  <si>
    <t>LOTE 1 - CONTRATAÇÃO DE EMPRESA PARA PRESTAÇÃO DE SERVIÇOS DE LIMPEZA DE RESERVATÓRIOS, CAPINA E PODA, NAS DEPENDÊNCIAS INTERNAS E EXTERNAS, DOS IMÓVEIS DA ZONA NORTE SOB RESPONSABILIDADE DA FUNDAÇÃO MUNICIPAL DE SAÚDE DE TERESINA-PI.</t>
  </si>
  <si>
    <t>LOTE 2 - CONTRATAÇÃO DE EMPRESA PARA PRESTAÇÃO DE SERVIÇOS DE LIMPEZA DE RESERVATÓRIOS, CAPINA E PODA, NAS DEPENDÊNCIAS INTERNAS E EXTERNAS, DOS IMÓVEIS DA ZONA SUL SOB RESPONSABILIDADE DA FUNDAÇÃO MUNICIPAL DE SAÚDE DE TERESINA-PI.</t>
  </si>
  <si>
    <t>Orçamento Sintético - LOTE 3</t>
  </si>
  <si>
    <t>LOTE 3 - CONTRATAÇÃO DE EMPRESA PARA PRESTAÇÃO DE SERVIÇOS DE LIMPEZA DE RESERVATÓRIOS, CAPINA E PODA, NAS DEPENDÊNCIAS INTERNAS E EXTERNAS, DOS IMÓVEIS DAS ZONAS LESTE/SUDESTE SOB RESPONSABILIDADE DA FUNDAÇÃO MUNICIPAL DE SAÚDE DE TERESINA-PI.</t>
  </si>
  <si>
    <t>Memória de Cálculo - Lote 1</t>
  </si>
  <si>
    <t>Memória de Cálculo - Lote 2</t>
  </si>
  <si>
    <t>Memória de Cálculo - Lote 3</t>
  </si>
  <si>
    <t>Composições Analíticas com Preço Unitário - LOTE 1</t>
  </si>
  <si>
    <t>Composições Analíticas com Preço Unitário - LOTE 2</t>
  </si>
  <si>
    <t>Composições Analíticas com Preço Unitário - LOTE 3</t>
  </si>
  <si>
    <t>Curva ABC de Serviços - LOTE 1</t>
  </si>
  <si>
    <t>Curva ABC de Serviços - LOTE 2</t>
  </si>
  <si>
    <t>Curva ABC de Serviços - LOTE 3</t>
  </si>
  <si>
    <t>BDI - Bonificações e Despesas Indiretas</t>
  </si>
  <si>
    <t>Cronograma Físico e Financeiro</t>
  </si>
  <si>
    <t>LOTE 2-  ZONA SUL</t>
  </si>
  <si>
    <t>LOTE 3 -  ZONAS LESTE/SUDESTE</t>
  </si>
  <si>
    <t xml:space="preserve">ITENS DE MAIOR RELEVÂNCIA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</si>
</sst>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0.00\ %"/>
    <numFmt numFmtId="165" formatCode="&quot;R$&quot;\ #,##0.00"/>
    <numFmt numFmtId="166" formatCode="#,##0.0000000"/>
    <numFmt numFmtId="167" formatCode="#,##0.0000"/>
    <numFmt numFmtId="168" formatCode="#,##0.00_ ;[Red]\-#,##0.00\ "/>
    <numFmt numFmtId="169" formatCode="_(* #,##0.00_);_(* \(#,##0.00\);_(* &quot;-&quot;??_);_(@_)"/>
  </numFmts>
  <fonts count="36"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1"/>
      <color theme="1"/>
      <name val="Arial"/>
      <family val="2"/>
    </font>
    <font>
      <sz val="11"/>
      <color rgb="FF000000"/>
      <name val="Arial"/>
    </font>
    <font>
      <b/>
      <sz val="10"/>
      <color theme="1"/>
      <name val="Montserrat"/>
    </font>
    <font>
      <b/>
      <sz val="11"/>
      <color theme="1"/>
      <name val="Montserrat"/>
    </font>
    <font>
      <sz val="10"/>
      <color rgb="FF000000"/>
      <name val="Arial"/>
      <family val="2"/>
    </font>
    <font>
      <b/>
      <sz val="11"/>
      <color theme="0"/>
      <name val="Calibri"/>
      <family val="2"/>
    </font>
    <font>
      <sz val="11"/>
      <name val="Calibri"/>
      <family val="2"/>
      <scheme val="minor"/>
    </font>
    <font>
      <sz val="11"/>
      <name val="Arial"/>
      <family val="2"/>
    </font>
    <font>
      <sz val="11"/>
      <name val="Calibri"/>
      <family val="2"/>
    </font>
    <font>
      <b/>
      <sz val="15"/>
      <name val="Arial"/>
      <family val="2"/>
    </font>
    <font>
      <b/>
      <sz val="11"/>
      <name val="Arial"/>
      <family val="2"/>
    </font>
    <font>
      <b/>
      <sz val="10"/>
      <name val="Arial"/>
      <family val="2"/>
    </font>
  </fonts>
  <fills count="3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FFFFFF"/>
        <bgColor rgb="FFFFFFFF"/>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rgb="FF00B1EB"/>
        <bgColor rgb="FFFF9900"/>
      </patternFill>
    </fill>
    <fill>
      <patternFill patternType="solid">
        <fgColor rgb="FF164194"/>
        <bgColor indexed="64"/>
      </patternFill>
    </fill>
    <fill>
      <patternFill patternType="solid">
        <fgColor rgb="FFC6E0B4"/>
        <bgColor rgb="FF000000"/>
      </patternFill>
    </fill>
    <fill>
      <patternFill patternType="solid">
        <fgColor rgb="FFD9E1F2"/>
        <bgColor rgb="FF000000"/>
      </patternFill>
    </fill>
    <fill>
      <patternFill patternType="solid">
        <fgColor theme="5" tint="0.59999389629810485"/>
        <bgColor rgb="FFFFFFFF"/>
      </patternFill>
    </fill>
  </fills>
  <borders count="12">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4" fontId="23" fillId="0" borderId="0" applyFont="0" applyFill="0" applyBorder="0" applyAlignment="0" applyProtection="0"/>
    <xf numFmtId="0" fontId="25" fillId="0" borderId="0"/>
    <xf numFmtId="0" fontId="1" fillId="0" borderId="0"/>
    <xf numFmtId="0" fontId="1" fillId="0" borderId="0"/>
    <xf numFmtId="169" fontId="1" fillId="0" borderId="0" applyFont="0" applyFill="0" applyBorder="0" applyAlignment="0" applyProtection="0"/>
  </cellStyleXfs>
  <cellXfs count="192">
    <xf numFmtId="0" fontId="0" fillId="0" borderId="0" xfId="0"/>
    <xf numFmtId="0" fontId="25" fillId="0" borderId="0" xfId="2"/>
    <xf numFmtId="0" fontId="25" fillId="0" borderId="0" xfId="2" applyAlignment="1">
      <alignment horizontal="left" vertical="center"/>
    </xf>
    <xf numFmtId="0" fontId="25" fillId="0" borderId="0" xfId="2" applyAlignment="1">
      <alignment horizontal="center" vertical="center"/>
    </xf>
    <xf numFmtId="168" fontId="25" fillId="0" borderId="0" xfId="2" applyNumberFormat="1" applyAlignment="1">
      <alignment horizontal="center" vertical="center"/>
    </xf>
    <xf numFmtId="0" fontId="30" fillId="0" borderId="0" xfId="3" applyFont="1"/>
    <xf numFmtId="0" fontId="29" fillId="28" borderId="5" xfId="3" applyFont="1" applyFill="1" applyBorder="1" applyAlignment="1">
      <alignment horizontal="center" vertical="center"/>
    </xf>
    <xf numFmtId="0" fontId="31" fillId="0" borderId="5" xfId="3" applyFont="1" applyBorder="1" applyAlignment="1">
      <alignment horizontal="center" vertical="center"/>
    </xf>
    <xf numFmtId="10" fontId="31" fillId="0" borderId="5" xfId="3" applyNumberFormat="1" applyFont="1" applyBorder="1" applyAlignment="1">
      <alignment horizontal="center" vertical="center"/>
    </xf>
    <xf numFmtId="0" fontId="31" fillId="0" borderId="5" xfId="3" applyFont="1" applyBorder="1" applyAlignment="1">
      <alignment horizontal="center" vertical="center" wrapText="1"/>
    </xf>
    <xf numFmtId="10" fontId="29" fillId="28" borderId="5" xfId="3" applyNumberFormat="1" applyFont="1" applyFill="1" applyBorder="1" applyAlignment="1">
      <alignment horizontal="center" vertical="center"/>
    </xf>
    <xf numFmtId="0" fontId="32" fillId="0" borderId="0" xfId="3" applyFont="1" applyAlignment="1">
      <alignment horizontal="left" vertical="center"/>
    </xf>
    <xf numFmtId="0" fontId="1" fillId="0" borderId="0" xfId="4"/>
    <xf numFmtId="0" fontId="23" fillId="0" borderId="0" xfId="4" applyFont="1"/>
    <xf numFmtId="0" fontId="34" fillId="0" borderId="0" xfId="4" applyFont="1"/>
    <xf numFmtId="0" fontId="23" fillId="0" borderId="0" xfId="4" applyFont="1" applyAlignment="1">
      <alignment horizontal="center"/>
    </xf>
    <xf numFmtId="0" fontId="2" fillId="23" borderId="5" xfId="0" applyFont="1" applyFill="1" applyBorder="1" applyAlignment="1">
      <alignment horizontal="left" vertical="top" wrapText="1"/>
    </xf>
    <xf numFmtId="0" fontId="11" fillId="23" borderId="5" xfId="0" applyFont="1" applyFill="1" applyBorder="1" applyAlignment="1">
      <alignment horizontal="left" vertical="top" wrapText="1"/>
    </xf>
    <xf numFmtId="0" fontId="2" fillId="23" borderId="5" xfId="0" applyFont="1" applyFill="1" applyBorder="1" applyAlignment="1">
      <alignment horizontal="right" vertical="top" wrapText="1"/>
    </xf>
    <xf numFmtId="0" fontId="6" fillId="11" borderId="5" xfId="0" applyFont="1" applyFill="1" applyBorder="1" applyAlignment="1">
      <alignment horizontal="left" vertical="top" wrapText="1"/>
    </xf>
    <xf numFmtId="0" fontId="6" fillId="11" borderId="5" xfId="0" applyFont="1" applyFill="1" applyBorder="1" applyAlignment="1">
      <alignment horizontal="right" vertical="top" wrapText="1"/>
    </xf>
    <xf numFmtId="4" fontId="6" fillId="11" borderId="5" xfId="0" applyNumberFormat="1" applyFont="1" applyFill="1" applyBorder="1" applyAlignment="1">
      <alignment horizontal="right" vertical="top" wrapText="1"/>
    </xf>
    <xf numFmtId="164" fontId="6" fillId="11" borderId="5" xfId="0" applyNumberFormat="1" applyFont="1" applyFill="1" applyBorder="1" applyAlignment="1">
      <alignment horizontal="right" vertical="top" wrapText="1"/>
    </xf>
    <xf numFmtId="0" fontId="2" fillId="23" borderId="5" xfId="0" applyFont="1" applyFill="1" applyBorder="1" applyAlignment="1">
      <alignment horizontal="center" vertical="center" wrapText="1"/>
    </xf>
    <xf numFmtId="0" fontId="35" fillId="23"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5" fillId="17" borderId="5" xfId="0" applyFont="1" applyFill="1" applyBorder="1" applyAlignment="1">
      <alignment horizontal="center" vertical="center" wrapText="1"/>
    </xf>
    <xf numFmtId="0" fontId="12" fillId="12" borderId="5" xfId="0" applyFont="1" applyFill="1" applyBorder="1" applyAlignment="1">
      <alignment horizontal="left" vertical="top" wrapText="1"/>
    </xf>
    <xf numFmtId="0" fontId="13" fillId="13" borderId="5" xfId="0" applyFont="1" applyFill="1" applyBorder="1" applyAlignment="1">
      <alignment horizontal="center" vertical="top" wrapText="1"/>
    </xf>
    <xf numFmtId="0" fontId="3" fillId="4"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3" fillId="4" borderId="5" xfId="0" applyFont="1" applyFill="1" applyBorder="1" applyAlignment="1">
      <alignment horizontal="left" vertical="center" wrapText="1"/>
    </xf>
    <xf numFmtId="0" fontId="6" fillId="7" borderId="5"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0" fillId="0" borderId="0" xfId="0" applyAlignment="1">
      <alignment horizontal="center" vertical="center"/>
    </xf>
    <xf numFmtId="0" fontId="6" fillId="7" borderId="5" xfId="0" applyFont="1" applyFill="1" applyBorder="1" applyAlignment="1">
      <alignment horizontal="left" vertical="center" wrapText="1"/>
    </xf>
    <xf numFmtId="0" fontId="11" fillId="23" borderId="5" xfId="0" applyFont="1" applyFill="1" applyBorder="1" applyAlignment="1">
      <alignment horizontal="right" vertical="top" wrapText="1"/>
    </xf>
    <xf numFmtId="0" fontId="0" fillId="0" borderId="5" xfId="0" applyBorder="1"/>
    <xf numFmtId="0" fontId="12" fillId="12" borderId="5" xfId="0" applyFont="1" applyFill="1" applyBorder="1" applyAlignment="1">
      <alignment horizontal="center" vertical="center" wrapText="1"/>
    </xf>
    <xf numFmtId="0" fontId="12" fillId="12" borderId="5" xfId="0" applyFont="1" applyFill="1" applyBorder="1" applyAlignment="1">
      <alignment horizontal="left" vertical="center" wrapText="1"/>
    </xf>
    <xf numFmtId="0" fontId="14" fillId="14" borderId="5" xfId="0" applyFont="1" applyFill="1" applyBorder="1" applyAlignment="1">
      <alignment horizontal="center" vertical="center" wrapText="1"/>
    </xf>
    <xf numFmtId="44" fontId="15" fillId="15" borderId="5" xfId="0" applyNumberFormat="1" applyFont="1" applyFill="1" applyBorder="1" applyAlignment="1">
      <alignment horizontal="center" vertical="center" wrapText="1"/>
    </xf>
    <xf numFmtId="44" fontId="12" fillId="22" borderId="5" xfId="1" applyFont="1" applyFill="1" applyBorder="1" applyAlignment="1">
      <alignment horizontal="center" vertical="center" wrapText="1"/>
    </xf>
    <xf numFmtId="164" fontId="16" fillId="16" borderId="5" xfId="0" applyNumberFormat="1" applyFont="1" applyFill="1" applyBorder="1" applyAlignment="1">
      <alignment horizontal="center" vertical="center" wrapText="1"/>
    </xf>
    <xf numFmtId="164" fontId="10" fillId="11" borderId="5" xfId="0" applyNumberFormat="1" applyFont="1" applyFill="1" applyBorder="1" applyAlignment="1">
      <alignment horizontal="center" vertical="center" wrapText="1"/>
    </xf>
    <xf numFmtId="165" fontId="9" fillId="10" borderId="5" xfId="0" applyNumberFormat="1" applyFont="1" applyFill="1" applyBorder="1" applyAlignment="1">
      <alignment horizontal="center" vertical="center" wrapText="1"/>
    </xf>
    <xf numFmtId="0" fontId="1" fillId="0" borderId="5" xfId="4" applyBorder="1"/>
    <xf numFmtId="0" fontId="34" fillId="0" borderId="5" xfId="4" applyFont="1" applyBorder="1" applyAlignment="1">
      <alignment horizontal="center" vertical="center"/>
    </xf>
    <xf numFmtId="0" fontId="23" fillId="29" borderId="5" xfId="4" applyFont="1" applyFill="1" applyBorder="1" applyAlignment="1">
      <alignment horizontal="left" vertical="center" wrapText="1"/>
    </xf>
    <xf numFmtId="0" fontId="23" fillId="30" borderId="5" xfId="4" applyFont="1" applyFill="1" applyBorder="1" applyAlignment="1">
      <alignment vertical="center"/>
    </xf>
    <xf numFmtId="0" fontId="23" fillId="0" borderId="5" xfId="4" applyFont="1" applyBorder="1" applyAlignment="1">
      <alignment vertical="center"/>
    </xf>
    <xf numFmtId="0" fontId="34" fillId="0" borderId="5" xfId="4" applyFont="1" applyBorder="1" applyAlignment="1">
      <alignment vertical="center"/>
    </xf>
    <xf numFmtId="0" fontId="1" fillId="0" borderId="5" xfId="4" applyBorder="1" applyAlignment="1">
      <alignment horizontal="center"/>
    </xf>
    <xf numFmtId="0" fontId="23" fillId="29" borderId="5" xfId="4" applyFont="1" applyFill="1" applyBorder="1" applyAlignment="1">
      <alignment horizontal="center" vertical="center"/>
    </xf>
    <xf numFmtId="0" fontId="23" fillId="30" borderId="5" xfId="4" applyFont="1" applyFill="1" applyBorder="1" applyAlignment="1">
      <alignment horizontal="center" vertical="center"/>
    </xf>
    <xf numFmtId="0" fontId="23" fillId="0" borderId="5" xfId="4" applyFont="1" applyBorder="1" applyAlignment="1">
      <alignment horizontal="center" vertical="center"/>
    </xf>
    <xf numFmtId="0" fontId="31" fillId="0" borderId="5" xfId="4" applyFont="1" applyBorder="1" applyAlignment="1">
      <alignment horizontal="center" vertical="center"/>
    </xf>
    <xf numFmtId="0" fontId="1" fillId="0" borderId="0" xfId="4" applyAlignment="1">
      <alignment horizontal="center"/>
    </xf>
    <xf numFmtId="0" fontId="1" fillId="0" borderId="5" xfId="4" applyBorder="1" applyAlignment="1">
      <alignment horizontal="center" vertical="center"/>
    </xf>
    <xf numFmtId="0" fontId="1" fillId="0" borderId="0" xfId="4" applyAlignment="1">
      <alignment horizontal="center" vertical="center"/>
    </xf>
    <xf numFmtId="0" fontId="23" fillId="29" borderId="5" xfId="4" applyFont="1" applyFill="1" applyBorder="1" applyAlignment="1">
      <alignment horizontal="center" vertical="center" wrapText="1"/>
    </xf>
    <xf numFmtId="0" fontId="11" fillId="23" borderId="5" xfId="0" applyFont="1" applyFill="1" applyBorder="1" applyAlignment="1">
      <alignment horizontal="center" vertical="center" wrapText="1"/>
    </xf>
    <xf numFmtId="0" fontId="17" fillId="24" borderId="5" xfId="0" applyFont="1" applyFill="1" applyBorder="1" applyAlignment="1">
      <alignment horizontal="left" vertical="top" wrapText="1"/>
    </xf>
    <xf numFmtId="0" fontId="17" fillId="24" borderId="5" xfId="0" applyFont="1" applyFill="1" applyBorder="1" applyAlignment="1">
      <alignment horizontal="right" vertical="top" wrapText="1"/>
    </xf>
    <xf numFmtId="0" fontId="17" fillId="23" borderId="5" xfId="0" applyFont="1" applyFill="1" applyBorder="1" applyAlignment="1">
      <alignment horizontal="right" vertical="top" wrapText="1"/>
    </xf>
    <xf numFmtId="0" fontId="17" fillId="23" borderId="5" xfId="0" applyFont="1" applyFill="1" applyBorder="1" applyAlignment="1">
      <alignment horizontal="left" vertical="top" wrapText="1"/>
    </xf>
    <xf numFmtId="0" fontId="2" fillId="23" borderId="5" xfId="0" applyFont="1" applyFill="1" applyBorder="1" applyAlignment="1">
      <alignment horizontal="left" vertical="center" wrapText="1"/>
    </xf>
    <xf numFmtId="0" fontId="17" fillId="25" borderId="5" xfId="0" applyFont="1" applyFill="1" applyBorder="1" applyAlignment="1">
      <alignment horizontal="center" vertical="center" wrapText="1"/>
    </xf>
    <xf numFmtId="0" fontId="17" fillId="25" borderId="5" xfId="0" applyFont="1" applyFill="1" applyBorder="1" applyAlignment="1">
      <alignment horizontal="left" vertical="center" wrapText="1"/>
    </xf>
    <xf numFmtId="0" fontId="17" fillId="24" borderId="5" xfId="0" applyFont="1" applyFill="1" applyBorder="1" applyAlignment="1">
      <alignment horizontal="center" vertical="center" wrapText="1"/>
    </xf>
    <xf numFmtId="0" fontId="17" fillId="24" borderId="5" xfId="0" applyFont="1" applyFill="1" applyBorder="1" applyAlignment="1">
      <alignment horizontal="left" vertical="center" wrapText="1"/>
    </xf>
    <xf numFmtId="0" fontId="12" fillId="26" borderId="5" xfId="0" applyFont="1" applyFill="1" applyBorder="1" applyAlignment="1">
      <alignment horizontal="center" vertical="center" wrapText="1"/>
    </xf>
    <xf numFmtId="0" fontId="12" fillId="26" borderId="5" xfId="0" applyFont="1" applyFill="1" applyBorder="1" applyAlignment="1">
      <alignment horizontal="left" vertical="center" wrapText="1"/>
    </xf>
    <xf numFmtId="0" fontId="17" fillId="23" borderId="5" xfId="0" applyFont="1" applyFill="1" applyBorder="1" applyAlignment="1">
      <alignment horizontal="center" vertical="center" wrapText="1"/>
    </xf>
    <xf numFmtId="0" fontId="11" fillId="23" borderId="5" xfId="0" applyFont="1" applyFill="1" applyBorder="1" applyAlignment="1">
      <alignment horizontal="right" vertical="center" wrapText="1"/>
    </xf>
    <xf numFmtId="0" fontId="0" fillId="0" borderId="0" xfId="0" applyAlignment="1">
      <alignment vertical="center"/>
    </xf>
    <xf numFmtId="0" fontId="11" fillId="23" borderId="2" xfId="0" applyFont="1" applyFill="1" applyBorder="1" applyAlignment="1">
      <alignment horizontal="left" vertical="top" wrapText="1"/>
    </xf>
    <xf numFmtId="0" fontId="17" fillId="23" borderId="5" xfId="0" applyFont="1" applyFill="1" applyBorder="1" applyAlignment="1">
      <alignment horizontal="right" vertical="center" wrapText="1"/>
    </xf>
    <xf numFmtId="0" fontId="12" fillId="11" borderId="5" xfId="0" applyFont="1" applyFill="1" applyBorder="1" applyAlignment="1">
      <alignment horizontal="right" vertical="top" wrapText="1"/>
    </xf>
    <xf numFmtId="0" fontId="25" fillId="0" borderId="5" xfId="2" applyBorder="1"/>
    <xf numFmtId="0" fontId="24" fillId="27" borderId="5" xfId="2" applyFont="1" applyFill="1" applyBorder="1" applyAlignment="1">
      <alignment horizontal="center" vertical="center" wrapText="1"/>
    </xf>
    <xf numFmtId="168" fontId="24" fillId="27" borderId="5" xfId="2" applyNumberFormat="1" applyFont="1" applyFill="1" applyBorder="1" applyAlignment="1">
      <alignment horizontal="center" vertical="center" wrapText="1"/>
    </xf>
    <xf numFmtId="0" fontId="17" fillId="0" borderId="5" xfId="0" applyFont="1" applyBorder="1" applyAlignment="1">
      <alignment horizontal="left" vertical="top" wrapText="1"/>
    </xf>
    <xf numFmtId="0" fontId="17" fillId="0" borderId="5" xfId="0" applyFont="1" applyBorder="1" applyAlignment="1">
      <alignment horizontal="right" vertical="top" wrapText="1"/>
    </xf>
    <xf numFmtId="168" fontId="28" fillId="0" borderId="5" xfId="2" applyNumberFormat="1" applyFont="1" applyBorder="1" applyAlignment="1">
      <alignment horizontal="center" vertical="top" wrapText="1"/>
    </xf>
    <xf numFmtId="0" fontId="30" fillId="0" borderId="5" xfId="3" applyFont="1" applyBorder="1"/>
    <xf numFmtId="0" fontId="17" fillId="23" borderId="5" xfId="0" applyFont="1" applyFill="1" applyBorder="1" applyAlignment="1">
      <alignment horizontal="center" wrapText="1"/>
    </xf>
    <xf numFmtId="0" fontId="0" fillId="0" borderId="5" xfId="0" applyBorder="1"/>
    <xf numFmtId="0" fontId="2" fillId="31" borderId="2" xfId="0" applyFont="1" applyFill="1" applyBorder="1" applyAlignment="1">
      <alignment horizontal="center" wrapText="1"/>
    </xf>
    <xf numFmtId="0" fontId="2" fillId="31" borderId="6" xfId="0" applyFont="1" applyFill="1" applyBorder="1" applyAlignment="1">
      <alignment horizontal="center" wrapText="1"/>
    </xf>
    <xf numFmtId="0" fontId="2" fillId="31" borderId="3" xfId="0" applyFont="1" applyFill="1" applyBorder="1" applyAlignment="1">
      <alignment horizontal="center" wrapText="1"/>
    </xf>
    <xf numFmtId="0" fontId="2" fillId="23" borderId="5" xfId="0" applyFont="1" applyFill="1" applyBorder="1" applyAlignment="1">
      <alignment horizontal="left" vertical="top" wrapText="1"/>
    </xf>
    <xf numFmtId="0" fontId="11" fillId="23" borderId="5" xfId="0" applyFont="1" applyFill="1" applyBorder="1" applyAlignment="1">
      <alignment horizontal="left" vertical="top" wrapText="1"/>
    </xf>
    <xf numFmtId="0" fontId="11" fillId="23" borderId="5" xfId="0" applyFont="1" applyFill="1" applyBorder="1" applyAlignment="1">
      <alignment horizontal="right" vertical="top" wrapText="1"/>
    </xf>
    <xf numFmtId="4" fontId="11" fillId="23" borderId="5" xfId="0" applyNumberFormat="1" applyFont="1" applyFill="1" applyBorder="1" applyAlignment="1">
      <alignment horizontal="right" vertical="top" wrapText="1"/>
    </xf>
    <xf numFmtId="0" fontId="2" fillId="31" borderId="5" xfId="0" applyFont="1" applyFill="1" applyBorder="1" applyAlignment="1">
      <alignment horizontal="center" wrapText="1"/>
    </xf>
    <xf numFmtId="0" fontId="17" fillId="23" borderId="2" xfId="0" applyFont="1" applyFill="1" applyBorder="1" applyAlignment="1">
      <alignment horizontal="center" vertical="top" wrapText="1"/>
    </xf>
    <xf numFmtId="0" fontId="17" fillId="23" borderId="6" xfId="0" applyFont="1" applyFill="1" applyBorder="1" applyAlignment="1">
      <alignment horizontal="center" vertical="top" wrapText="1"/>
    </xf>
    <xf numFmtId="0" fontId="17" fillId="23" borderId="3" xfId="0" applyFont="1" applyFill="1" applyBorder="1" applyAlignment="1">
      <alignment horizontal="center" vertical="top" wrapText="1"/>
    </xf>
    <xf numFmtId="0" fontId="2" fillId="23" borderId="5" xfId="0" applyFont="1" applyFill="1" applyBorder="1" applyAlignment="1">
      <alignment horizontal="center" vertical="center" wrapText="1"/>
    </xf>
    <xf numFmtId="0" fontId="35" fillId="23" borderId="5" xfId="0" applyFont="1" applyFill="1" applyBorder="1" applyAlignment="1">
      <alignment horizontal="center" vertical="center" wrapText="1"/>
    </xf>
    <xf numFmtId="0" fontId="2" fillId="23" borderId="5" xfId="0" applyFont="1" applyFill="1" applyBorder="1" applyAlignment="1">
      <alignment horizontal="center" wrapText="1"/>
    </xf>
    <xf numFmtId="0" fontId="2" fillId="23" borderId="5" xfId="0" applyFont="1" applyFill="1" applyBorder="1" applyAlignment="1">
      <alignment horizontal="center" vertical="top" wrapText="1"/>
    </xf>
    <xf numFmtId="0" fontId="11" fillId="23" borderId="2" xfId="0" applyFont="1" applyFill="1" applyBorder="1" applyAlignment="1">
      <alignment horizontal="center" vertical="top" wrapText="1"/>
    </xf>
    <xf numFmtId="0" fontId="11" fillId="23" borderId="6" xfId="0" applyFont="1" applyFill="1" applyBorder="1" applyAlignment="1">
      <alignment horizontal="center" vertical="top" wrapText="1"/>
    </xf>
    <xf numFmtId="0" fontId="11" fillId="23" borderId="3" xfId="0" applyFont="1" applyFill="1" applyBorder="1" applyAlignment="1">
      <alignment horizontal="center" vertical="top" wrapText="1"/>
    </xf>
    <xf numFmtId="0" fontId="11" fillId="23" borderId="2" xfId="0" applyFont="1" applyFill="1" applyBorder="1" applyAlignment="1">
      <alignment horizontal="left" vertical="top" wrapText="1"/>
    </xf>
    <xf numFmtId="0" fontId="11" fillId="23" borderId="3" xfId="0" applyFont="1" applyFill="1" applyBorder="1" applyAlignment="1">
      <alignment horizontal="left" vertical="top" wrapText="1"/>
    </xf>
    <xf numFmtId="4" fontId="11" fillId="23" borderId="2" xfId="0" applyNumberFormat="1" applyFont="1" applyFill="1" applyBorder="1" applyAlignment="1">
      <alignment horizontal="right" vertical="top" wrapText="1"/>
    </xf>
    <xf numFmtId="4" fontId="11" fillId="23" borderId="6" xfId="0" applyNumberFormat="1" applyFont="1" applyFill="1" applyBorder="1" applyAlignment="1">
      <alignment horizontal="right" vertical="top" wrapText="1"/>
    </xf>
    <xf numFmtId="4" fontId="11" fillId="23" borderId="3" xfId="0" applyNumberFormat="1" applyFont="1" applyFill="1" applyBorder="1" applyAlignment="1">
      <alignment horizontal="right" vertical="top" wrapText="1"/>
    </xf>
    <xf numFmtId="44" fontId="11" fillId="23" borderId="5" xfId="1" applyFont="1" applyFill="1" applyBorder="1" applyAlignment="1">
      <alignment horizontal="right" vertical="top" wrapText="1"/>
    </xf>
    <xf numFmtId="0" fontId="35" fillId="23" borderId="2" xfId="0" applyFont="1" applyFill="1" applyBorder="1" applyAlignment="1">
      <alignment horizontal="right" vertical="top" wrapText="1"/>
    </xf>
    <xf numFmtId="0" fontId="35" fillId="23" borderId="6" xfId="0" applyFont="1" applyFill="1" applyBorder="1" applyAlignment="1">
      <alignment horizontal="right" vertical="top" wrapText="1"/>
    </xf>
    <xf numFmtId="0" fontId="35" fillId="23" borderId="3" xfId="0" applyFont="1" applyFill="1" applyBorder="1" applyAlignment="1">
      <alignment horizontal="right" vertical="top" wrapText="1"/>
    </xf>
    <xf numFmtId="0" fontId="2" fillId="2" borderId="5" xfId="0" applyFont="1" applyFill="1" applyBorder="1" applyAlignment="1">
      <alignment horizontal="center" vertical="top" wrapText="1"/>
    </xf>
    <xf numFmtId="0" fontId="2" fillId="2" borderId="5" xfId="0" applyFont="1" applyFill="1" applyBorder="1" applyAlignment="1">
      <alignment horizontal="center" vertical="center" wrapText="1"/>
    </xf>
    <xf numFmtId="0" fontId="35" fillId="17" borderId="5" xfId="0" applyFont="1" applyFill="1" applyBorder="1" applyAlignment="1">
      <alignment horizontal="center" vertical="center" wrapText="1"/>
    </xf>
    <xf numFmtId="0" fontId="21" fillId="20" borderId="7" xfId="0" applyFont="1" applyFill="1" applyBorder="1" applyAlignment="1">
      <alignment horizontal="center" vertical="top" wrapText="1"/>
    </xf>
    <xf numFmtId="0" fontId="21" fillId="20" borderId="9" xfId="0" applyFont="1" applyFill="1" applyBorder="1" applyAlignment="1">
      <alignment horizontal="center" vertical="top" wrapText="1"/>
    </xf>
    <xf numFmtId="0" fontId="21" fillId="20" borderId="8" xfId="0" applyFont="1" applyFill="1" applyBorder="1" applyAlignment="1">
      <alignment horizontal="center" vertical="top" wrapText="1"/>
    </xf>
    <xf numFmtId="0" fontId="18" fillId="17" borderId="5" xfId="0" applyFont="1" applyFill="1" applyBorder="1" applyAlignment="1">
      <alignment horizontal="left" vertical="top" wrapText="1"/>
    </xf>
    <xf numFmtId="0" fontId="19" fillId="18" borderId="5" xfId="0" applyFont="1" applyFill="1" applyBorder="1" applyAlignment="1">
      <alignment horizontal="right" vertical="top" wrapText="1"/>
    </xf>
    <xf numFmtId="165" fontId="20" fillId="19" borderId="5" xfId="0" applyNumberFormat="1" applyFont="1" applyFill="1" applyBorder="1" applyAlignment="1">
      <alignment horizontal="right" vertical="top" wrapText="1"/>
    </xf>
    <xf numFmtId="165" fontId="19" fillId="18" borderId="5" xfId="0" applyNumberFormat="1" applyFont="1" applyFill="1" applyBorder="1" applyAlignment="1">
      <alignment horizontal="right" vertical="top" wrapText="1"/>
    </xf>
    <xf numFmtId="0" fontId="35" fillId="23" borderId="5" xfId="0" applyFont="1" applyFill="1" applyBorder="1" applyAlignment="1">
      <alignment horizontal="center" wrapText="1"/>
    </xf>
    <xf numFmtId="0" fontId="34" fillId="0" borderId="5" xfId="0" applyFont="1" applyBorder="1"/>
    <xf numFmtId="0" fontId="22" fillId="21" borderId="2" xfId="0" applyFont="1" applyFill="1" applyBorder="1" applyAlignment="1">
      <alignment horizontal="center" vertical="top" wrapText="1"/>
    </xf>
    <xf numFmtId="0" fontId="22" fillId="21" borderId="6" xfId="0" applyFont="1" applyFill="1" applyBorder="1" applyAlignment="1">
      <alignment horizontal="center" vertical="top" wrapText="1"/>
    </xf>
    <xf numFmtId="0" fontId="22" fillId="21" borderId="3" xfId="0" applyFont="1" applyFill="1" applyBorder="1" applyAlignment="1">
      <alignment horizontal="center" vertical="top" wrapText="1"/>
    </xf>
    <xf numFmtId="0" fontId="23" fillId="29" borderId="5" xfId="4" applyFont="1" applyFill="1" applyBorder="1" applyAlignment="1">
      <alignment horizontal="left" vertical="center" wrapText="1"/>
    </xf>
    <xf numFmtId="0" fontId="34" fillId="0" borderId="5" xfId="4" applyFont="1" applyBorder="1" applyAlignment="1">
      <alignment horizontal="center" vertical="center"/>
    </xf>
    <xf numFmtId="0" fontId="33" fillId="0" borderId="5" xfId="4" applyFont="1" applyBorder="1" applyAlignment="1">
      <alignment horizontal="center" vertical="center"/>
    </xf>
    <xf numFmtId="0" fontId="11" fillId="23" borderId="5" xfId="0" applyFont="1" applyFill="1" applyBorder="1" applyAlignment="1">
      <alignment horizontal="center" vertical="center" wrapText="1"/>
    </xf>
    <xf numFmtId="0" fontId="2" fillId="23" borderId="7" xfId="0" applyFont="1" applyFill="1" applyBorder="1" applyAlignment="1">
      <alignment horizontal="center" vertical="top" wrapText="1"/>
    </xf>
    <xf numFmtId="0" fontId="2" fillId="23" borderId="8" xfId="0" applyFont="1" applyFill="1" applyBorder="1" applyAlignment="1">
      <alignment horizontal="center" vertical="top" wrapText="1"/>
    </xf>
    <xf numFmtId="0" fontId="2" fillId="23" borderId="10" xfId="0" applyFont="1" applyFill="1" applyBorder="1" applyAlignment="1">
      <alignment horizontal="center" vertical="top" wrapText="1"/>
    </xf>
    <xf numFmtId="0" fontId="2" fillId="23" borderId="11" xfId="0" applyFont="1" applyFill="1" applyBorder="1" applyAlignment="1">
      <alignment horizontal="center" vertical="top" wrapText="1"/>
    </xf>
    <xf numFmtId="0" fontId="0" fillId="0" borderId="5" xfId="0" applyBorder="1" applyAlignment="1">
      <alignment horizontal="center" vertical="center"/>
    </xf>
    <xf numFmtId="0" fontId="17" fillId="23" borderId="2" xfId="0" applyFont="1" applyFill="1" applyBorder="1" applyAlignment="1">
      <alignment horizontal="center" vertical="center" wrapText="1"/>
    </xf>
    <xf numFmtId="0" fontId="17" fillId="23" borderId="6" xfId="0" applyFont="1" applyFill="1" applyBorder="1" applyAlignment="1">
      <alignment horizontal="center" vertical="center" wrapText="1"/>
    </xf>
    <xf numFmtId="0" fontId="17" fillId="23" borderId="3" xfId="0" applyFont="1" applyFill="1" applyBorder="1" applyAlignment="1">
      <alignment horizontal="center" vertical="center" wrapText="1"/>
    </xf>
    <xf numFmtId="0" fontId="17" fillId="25" borderId="5" xfId="0" applyFont="1" applyFill="1" applyBorder="1" applyAlignment="1">
      <alignment horizontal="left" vertical="center" wrapText="1"/>
    </xf>
    <xf numFmtId="0" fontId="17" fillId="25" borderId="5" xfId="0" applyFont="1" applyFill="1" applyBorder="1" applyAlignment="1">
      <alignment horizontal="right" vertical="center" wrapText="1"/>
    </xf>
    <xf numFmtId="0" fontId="0" fillId="0" borderId="5" xfId="0" applyBorder="1" applyAlignment="1">
      <alignment vertical="center"/>
    </xf>
    <xf numFmtId="0" fontId="17" fillId="23" borderId="5" xfId="0" applyFont="1" applyFill="1" applyBorder="1" applyAlignment="1">
      <alignment horizontal="left" vertical="top" wrapText="1"/>
    </xf>
    <xf numFmtId="0" fontId="17" fillId="23" borderId="5" xfId="0" applyFont="1" applyFill="1" applyBorder="1" applyAlignment="1">
      <alignment horizontal="right" vertical="center" wrapText="1"/>
    </xf>
    <xf numFmtId="0" fontId="2" fillId="23" borderId="1" xfId="0" applyFont="1" applyFill="1" applyBorder="1" applyAlignment="1">
      <alignment horizontal="center" vertical="top" wrapText="1"/>
    </xf>
    <xf numFmtId="0" fontId="2" fillId="23" borderId="4" xfId="0" applyFont="1" applyFill="1" applyBorder="1" applyAlignment="1">
      <alignment horizontal="center" vertical="top" wrapText="1"/>
    </xf>
    <xf numFmtId="0" fontId="27" fillId="0" borderId="5" xfId="2" applyFont="1" applyBorder="1" applyAlignment="1">
      <alignment horizontal="center" wrapText="1"/>
    </xf>
    <xf numFmtId="0" fontId="25" fillId="0" borderId="5" xfId="2" applyBorder="1"/>
    <xf numFmtId="10" fontId="11" fillId="23" borderId="5" xfId="0" applyNumberFormat="1" applyFont="1" applyFill="1" applyBorder="1" applyAlignment="1">
      <alignment horizontal="center" vertical="center" wrapText="1"/>
    </xf>
    <xf numFmtId="0" fontId="26" fillId="0" borderId="5" xfId="2" applyFont="1" applyBorder="1" applyAlignment="1">
      <alignment horizontal="center" vertical="center" wrapText="1"/>
    </xf>
    <xf numFmtId="0" fontId="25" fillId="0" borderId="5" xfId="2" applyBorder="1" applyAlignment="1">
      <alignment horizontal="center" vertical="center"/>
    </xf>
    <xf numFmtId="0" fontId="26" fillId="0" borderId="1" xfId="2" applyFont="1" applyBorder="1" applyAlignment="1">
      <alignment horizontal="center" vertical="center" wrapText="1"/>
    </xf>
    <xf numFmtId="0" fontId="26" fillId="0" borderId="4" xfId="2" applyFont="1" applyBorder="1" applyAlignment="1">
      <alignment horizontal="center" vertical="center" wrapText="1"/>
    </xf>
    <xf numFmtId="0" fontId="26" fillId="0" borderId="2"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3" xfId="2" applyFont="1" applyBorder="1" applyAlignment="1">
      <alignment horizontal="center" vertical="center" wrapText="1"/>
    </xf>
    <xf numFmtId="0" fontId="29" fillId="28" borderId="5" xfId="3" applyFont="1" applyFill="1" applyBorder="1" applyAlignment="1">
      <alignment horizontal="center" vertical="center"/>
    </xf>
    <xf numFmtId="0" fontId="2" fillId="3" borderId="5" xfId="0" applyFont="1" applyFill="1" applyBorder="1" applyAlignment="1">
      <alignment horizontal="center" wrapText="1"/>
    </xf>
    <xf numFmtId="0" fontId="12" fillId="22" borderId="5" xfId="0" applyFont="1" applyFill="1" applyBorder="1" applyAlignment="1">
      <alignment horizontal="center" vertical="center" wrapText="1"/>
    </xf>
    <xf numFmtId="0" fontId="12" fillId="22" borderId="5" xfId="0" applyFont="1" applyFill="1" applyBorder="1" applyAlignment="1">
      <alignment horizontal="left" vertical="center" wrapText="1"/>
    </xf>
    <xf numFmtId="0" fontId="12" fillId="22" borderId="5" xfId="0" applyFont="1" applyFill="1" applyBorder="1" applyAlignment="1">
      <alignment horizontal="center" vertical="center" wrapText="1"/>
    </xf>
    <xf numFmtId="0" fontId="17" fillId="24" borderId="5" xfId="0" applyFont="1" applyFill="1" applyBorder="1" applyAlignment="1">
      <alignment horizontal="center" vertical="center" wrapText="1"/>
    </xf>
    <xf numFmtId="4" fontId="17" fillId="23" borderId="5" xfId="0" applyNumberFormat="1" applyFont="1" applyFill="1" applyBorder="1" applyAlignment="1">
      <alignment horizontal="center" vertical="center" wrapText="1"/>
    </xf>
    <xf numFmtId="0" fontId="17" fillId="25" borderId="5" xfId="0" applyFont="1" applyFill="1" applyBorder="1" applyAlignment="1">
      <alignment horizontal="center" vertical="center" wrapText="1"/>
    </xf>
    <xf numFmtId="166" fontId="12" fillId="22" borderId="5" xfId="0" applyNumberFormat="1" applyFont="1" applyFill="1" applyBorder="1" applyAlignment="1">
      <alignment horizontal="center" vertical="center" wrapText="1"/>
    </xf>
    <xf numFmtId="166" fontId="17" fillId="24" borderId="5" xfId="0" applyNumberFormat="1" applyFont="1" applyFill="1" applyBorder="1" applyAlignment="1">
      <alignment horizontal="center" vertical="center" wrapText="1"/>
    </xf>
    <xf numFmtId="166" fontId="17" fillId="25" borderId="5" xfId="0" applyNumberFormat="1" applyFont="1" applyFill="1" applyBorder="1" applyAlignment="1">
      <alignment horizontal="center" vertical="center" wrapText="1"/>
    </xf>
    <xf numFmtId="4" fontId="12" fillId="22" borderId="5" xfId="0" applyNumberFormat="1" applyFont="1" applyFill="1" applyBorder="1" applyAlignment="1">
      <alignment horizontal="center" vertical="center" wrapText="1"/>
    </xf>
    <xf numFmtId="4" fontId="17" fillId="24" borderId="5" xfId="0" applyNumberFormat="1" applyFont="1" applyFill="1" applyBorder="1" applyAlignment="1">
      <alignment horizontal="center" vertical="center" wrapText="1"/>
    </xf>
    <xf numFmtId="167" fontId="17" fillId="24" borderId="5" xfId="0" applyNumberFormat="1" applyFont="1" applyFill="1" applyBorder="1" applyAlignment="1">
      <alignment horizontal="center" vertical="center" wrapText="1"/>
    </xf>
    <xf numFmtId="4" fontId="17" fillId="25" borderId="5" xfId="0" applyNumberFormat="1" applyFont="1" applyFill="1" applyBorder="1" applyAlignment="1">
      <alignment horizontal="center" vertical="center" wrapText="1"/>
    </xf>
    <xf numFmtId="167" fontId="17" fillId="25" borderId="5" xfId="0" applyNumberFormat="1" applyFont="1" applyFill="1" applyBorder="1" applyAlignment="1">
      <alignment horizontal="center" vertical="center" wrapText="1"/>
    </xf>
    <xf numFmtId="0" fontId="2" fillId="23" borderId="5" xfId="0" applyFont="1" applyFill="1" applyBorder="1" applyAlignment="1">
      <alignment horizontal="right" vertical="center" wrapText="1"/>
    </xf>
    <xf numFmtId="0" fontId="11" fillId="23" borderId="5" xfId="0" applyFont="1" applyFill="1" applyBorder="1" applyAlignment="1">
      <alignment horizontal="right" vertical="center" wrapText="1"/>
    </xf>
    <xf numFmtId="0" fontId="17" fillId="23" borderId="5" xfId="0" applyFont="1" applyFill="1" applyBorder="1" applyAlignment="1">
      <alignment horizontal="left" vertical="center" wrapText="1"/>
    </xf>
    <xf numFmtId="0" fontId="11" fillId="23" borderId="5" xfId="0" applyFont="1" applyFill="1" applyBorder="1" applyAlignment="1">
      <alignment horizontal="left" vertical="center" wrapText="1"/>
    </xf>
    <xf numFmtId="4" fontId="11" fillId="23" borderId="5" xfId="0" applyNumberFormat="1" applyFont="1" applyFill="1" applyBorder="1" applyAlignment="1">
      <alignment horizontal="right" vertical="center" wrapText="1"/>
    </xf>
    <xf numFmtId="0" fontId="0" fillId="0" borderId="5" xfId="0" applyBorder="1" applyAlignment="1"/>
    <xf numFmtId="0" fontId="17" fillId="23" borderId="2" xfId="0" applyFont="1" applyFill="1" applyBorder="1" applyAlignment="1">
      <alignment horizontal="center" wrapText="1"/>
    </xf>
    <xf numFmtId="0" fontId="17" fillId="23" borderId="6" xfId="0" applyFont="1" applyFill="1" applyBorder="1" applyAlignment="1">
      <alignment horizontal="center" wrapText="1"/>
    </xf>
    <xf numFmtId="0" fontId="17" fillId="23" borderId="3" xfId="0" applyFont="1" applyFill="1" applyBorder="1" applyAlignment="1">
      <alignment horizontal="center" wrapText="1"/>
    </xf>
    <xf numFmtId="0" fontId="11" fillId="23" borderId="6" xfId="0" applyFont="1" applyFill="1" applyBorder="1" applyAlignment="1">
      <alignment horizontal="left" vertical="top" wrapText="1"/>
    </xf>
    <xf numFmtId="0" fontId="11" fillId="23" borderId="6" xfId="0" applyFont="1" applyFill="1" applyBorder="1" applyAlignment="1">
      <alignment horizontal="right" vertical="top" wrapText="1"/>
    </xf>
    <xf numFmtId="0" fontId="11" fillId="23" borderId="3" xfId="0" applyFont="1" applyFill="1" applyBorder="1" applyAlignment="1">
      <alignment horizontal="right" vertical="top" wrapText="1"/>
    </xf>
    <xf numFmtId="0" fontId="6" fillId="11" borderId="2" xfId="0" applyFont="1" applyFill="1" applyBorder="1" applyAlignment="1">
      <alignment horizontal="center" vertical="top" wrapText="1"/>
    </xf>
    <xf numFmtId="0" fontId="6" fillId="11" borderId="3" xfId="0" applyFont="1" applyFill="1" applyBorder="1" applyAlignment="1">
      <alignment horizontal="center" vertical="top" wrapText="1"/>
    </xf>
  </cellXfs>
  <cellStyles count="6">
    <cellStyle name="Moeda" xfId="1" builtinId="4"/>
    <cellStyle name="Normal" xfId="0" builtinId="0"/>
    <cellStyle name="Normal 10" xfId="3" xr:uid="{00000000-0005-0000-0000-000002000000}"/>
    <cellStyle name="Normal 2" xfId="4" xr:uid="{00000000-0005-0000-0000-000003000000}"/>
    <cellStyle name="Normal 3" xfId="2" xr:uid="{00000000-0005-0000-0000-000004000000}"/>
    <cellStyle name="Vírgula 3"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0</xdr:col>
      <xdr:colOff>257735</xdr:colOff>
      <xdr:row>0</xdr:row>
      <xdr:rowOff>123264</xdr:rowOff>
    </xdr:from>
    <xdr:to>
      <xdr:col>1</xdr:col>
      <xdr:colOff>1086971</xdr:colOff>
      <xdr:row>1</xdr:row>
      <xdr:rowOff>853152</xdr:rowOff>
    </xdr:to>
    <xdr:pic>
      <xdr:nvPicPr>
        <xdr:cNvPr id="12" name="Imagem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735" y="123264"/>
          <a:ext cx="1591236" cy="9203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161699</xdr:colOff>
      <xdr:row>0</xdr:row>
      <xdr:rowOff>73511</xdr:rowOff>
    </xdr:from>
    <xdr:to>
      <xdr:col>2</xdr:col>
      <xdr:colOff>777240</xdr:colOff>
      <xdr:row>1</xdr:row>
      <xdr:rowOff>1132763</xdr:rowOff>
    </xdr:to>
    <xdr:pic>
      <xdr:nvPicPr>
        <xdr:cNvPr id="2" name="Imagem 1" descr="logo FMS PMT">
          <a:extLst>
            <a:ext uri="{FF2B5EF4-FFF2-40B4-BE49-F238E27FC236}">
              <a16:creationId xmlns:a16="http://schemas.microsoft.com/office/drawing/2014/main" id="{044EFA12-1BEA-44FF-97F1-2682A7F7A8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699" y="73511"/>
          <a:ext cx="2139541" cy="1554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161699</xdr:colOff>
      <xdr:row>0</xdr:row>
      <xdr:rowOff>73511</xdr:rowOff>
    </xdr:from>
    <xdr:to>
      <xdr:col>2</xdr:col>
      <xdr:colOff>777240</xdr:colOff>
      <xdr:row>1</xdr:row>
      <xdr:rowOff>1132763</xdr:rowOff>
    </xdr:to>
    <xdr:pic>
      <xdr:nvPicPr>
        <xdr:cNvPr id="2" name="Imagem 1" descr="logo FMS PMT">
          <a:extLst>
            <a:ext uri="{FF2B5EF4-FFF2-40B4-BE49-F238E27FC236}">
              <a16:creationId xmlns:a16="http://schemas.microsoft.com/office/drawing/2014/main" id="{8435BE92-91B0-4686-BF65-495D520040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699" y="73511"/>
          <a:ext cx="2139541" cy="1554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161699</xdr:colOff>
      <xdr:row>0</xdr:row>
      <xdr:rowOff>73511</xdr:rowOff>
    </xdr:from>
    <xdr:to>
      <xdr:col>2</xdr:col>
      <xdr:colOff>777240</xdr:colOff>
      <xdr:row>1</xdr:row>
      <xdr:rowOff>1132763</xdr:rowOff>
    </xdr:to>
    <xdr:pic>
      <xdr:nvPicPr>
        <xdr:cNvPr id="2" name="Imagem 1" descr="logo FMS PMT">
          <a:extLst>
            <a:ext uri="{FF2B5EF4-FFF2-40B4-BE49-F238E27FC236}">
              <a16:creationId xmlns:a16="http://schemas.microsoft.com/office/drawing/2014/main" id="{373395F3-F06B-491F-9514-21F90C7CB3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699" y="73511"/>
          <a:ext cx="2139541" cy="1554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370114</xdr:colOff>
      <xdr:row>0</xdr:row>
      <xdr:rowOff>163286</xdr:rowOff>
    </xdr:from>
    <xdr:to>
      <xdr:col>1</xdr:col>
      <xdr:colOff>1066800</xdr:colOff>
      <xdr:row>1</xdr:row>
      <xdr:rowOff>914539</xdr:rowOff>
    </xdr:to>
    <xdr:pic>
      <xdr:nvPicPr>
        <xdr:cNvPr id="2" name="Imagem 1" descr="logo FMS PMT">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114" y="163286"/>
          <a:ext cx="1611086" cy="925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370114</xdr:colOff>
      <xdr:row>0</xdr:row>
      <xdr:rowOff>163286</xdr:rowOff>
    </xdr:from>
    <xdr:to>
      <xdr:col>1</xdr:col>
      <xdr:colOff>1066800</xdr:colOff>
      <xdr:row>1</xdr:row>
      <xdr:rowOff>914539</xdr:rowOff>
    </xdr:to>
    <xdr:pic>
      <xdr:nvPicPr>
        <xdr:cNvPr id="2" name="Imagem 1" descr="logo FMS PMT">
          <a:extLst>
            <a:ext uri="{FF2B5EF4-FFF2-40B4-BE49-F238E27FC236}">
              <a16:creationId xmlns:a16="http://schemas.microsoft.com/office/drawing/2014/main" id="{13267ACE-110C-4DC8-9A19-6796AE90A9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114" y="163286"/>
          <a:ext cx="1611086" cy="926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370114</xdr:colOff>
      <xdr:row>0</xdr:row>
      <xdr:rowOff>163286</xdr:rowOff>
    </xdr:from>
    <xdr:to>
      <xdr:col>1</xdr:col>
      <xdr:colOff>1066800</xdr:colOff>
      <xdr:row>1</xdr:row>
      <xdr:rowOff>914539</xdr:rowOff>
    </xdr:to>
    <xdr:pic>
      <xdr:nvPicPr>
        <xdr:cNvPr id="2" name="Imagem 1" descr="logo FMS PMT">
          <a:extLst>
            <a:ext uri="{FF2B5EF4-FFF2-40B4-BE49-F238E27FC236}">
              <a16:creationId xmlns:a16="http://schemas.microsoft.com/office/drawing/2014/main" id="{07F2DA09-32A5-4C0F-891A-2A1B7A3681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114" y="163286"/>
          <a:ext cx="1611086" cy="926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161366</xdr:colOff>
      <xdr:row>0</xdr:row>
      <xdr:rowOff>145675</xdr:rowOff>
    </xdr:from>
    <xdr:to>
      <xdr:col>1</xdr:col>
      <xdr:colOff>1129553</xdr:colOff>
      <xdr:row>1</xdr:row>
      <xdr:rowOff>965193</xdr:rowOff>
    </xdr:to>
    <xdr:pic>
      <xdr:nvPicPr>
        <xdr:cNvPr id="2" name="Imagem 1" descr="logo FMS PMT">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366" y="145675"/>
          <a:ext cx="1730187" cy="998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161366</xdr:colOff>
      <xdr:row>0</xdr:row>
      <xdr:rowOff>145675</xdr:rowOff>
    </xdr:from>
    <xdr:to>
      <xdr:col>1</xdr:col>
      <xdr:colOff>1129553</xdr:colOff>
      <xdr:row>1</xdr:row>
      <xdr:rowOff>965193</xdr:rowOff>
    </xdr:to>
    <xdr:pic>
      <xdr:nvPicPr>
        <xdr:cNvPr id="2" name="Imagem 1" descr="logo FMS PMT">
          <a:extLst>
            <a:ext uri="{FF2B5EF4-FFF2-40B4-BE49-F238E27FC236}">
              <a16:creationId xmlns:a16="http://schemas.microsoft.com/office/drawing/2014/main" id="{3F16AE21-C9A4-4A1B-A5A9-C688428E2E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366" y="145675"/>
          <a:ext cx="1730187" cy="994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161366</xdr:colOff>
      <xdr:row>0</xdr:row>
      <xdr:rowOff>145675</xdr:rowOff>
    </xdr:from>
    <xdr:to>
      <xdr:col>1</xdr:col>
      <xdr:colOff>1129553</xdr:colOff>
      <xdr:row>1</xdr:row>
      <xdr:rowOff>965193</xdr:rowOff>
    </xdr:to>
    <xdr:pic>
      <xdr:nvPicPr>
        <xdr:cNvPr id="2" name="Imagem 1" descr="logo FMS PMT">
          <a:extLst>
            <a:ext uri="{FF2B5EF4-FFF2-40B4-BE49-F238E27FC236}">
              <a16:creationId xmlns:a16="http://schemas.microsoft.com/office/drawing/2014/main" id="{BEE6156F-3642-4D66-9B69-78F3C3A296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366" y="145675"/>
          <a:ext cx="1730187" cy="994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252291</xdr:colOff>
      <xdr:row>1</xdr:row>
      <xdr:rowOff>18892</xdr:rowOff>
    </xdr:from>
    <xdr:to>
      <xdr:col>2</xdr:col>
      <xdr:colOff>487616</xdr:colOff>
      <xdr:row>1</xdr:row>
      <xdr:rowOff>1206714</xdr:rowOff>
    </xdr:to>
    <xdr:pic>
      <xdr:nvPicPr>
        <xdr:cNvPr id="2" name="Imagem 1" descr="logo FMS PMT">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291" y="193063"/>
          <a:ext cx="1944382" cy="1187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224116</xdr:colOff>
      <xdr:row>1</xdr:row>
      <xdr:rowOff>179293</xdr:rowOff>
    </xdr:from>
    <xdr:to>
      <xdr:col>0</xdr:col>
      <xdr:colOff>1580029</xdr:colOff>
      <xdr:row>1</xdr:row>
      <xdr:rowOff>976889</xdr:rowOff>
    </xdr:to>
    <xdr:pic>
      <xdr:nvPicPr>
        <xdr:cNvPr id="2" name="Imagem 1" descr="logo FMS PMT">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6" y="369793"/>
          <a:ext cx="1355913" cy="7975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232411</xdr:colOff>
      <xdr:row>0</xdr:row>
      <xdr:rowOff>95249</xdr:rowOff>
    </xdr:from>
    <xdr:to>
      <xdr:col>1</xdr:col>
      <xdr:colOff>489143</xdr:colOff>
      <xdr:row>1</xdr:row>
      <xdr:rowOff>1000124</xdr:rowOff>
    </xdr:to>
    <xdr:pic>
      <xdr:nvPicPr>
        <xdr:cNvPr id="2" name="Imagem 1" descr="logo FMS PMT">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411" y="95249"/>
          <a:ext cx="1887412" cy="1080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813869</xdr:colOff>
      <xdr:row>1</xdr:row>
      <xdr:rowOff>10886</xdr:rowOff>
    </xdr:from>
    <xdr:to>
      <xdr:col>1</xdr:col>
      <xdr:colOff>2808514</xdr:colOff>
      <xdr:row>1</xdr:row>
      <xdr:rowOff>1187984</xdr:rowOff>
    </xdr:to>
    <xdr:pic>
      <xdr:nvPicPr>
        <xdr:cNvPr id="2" name="Imagem 1" descr="logo FMS PMT">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1183" y="185057"/>
          <a:ext cx="1994645" cy="1177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ziel\c\Meus%20documentos\UFPI\COMPOSI&#199;&#195;O%20LOJAS%209%20CV-30%2001-07-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mposi&#231;&#245;es%20civil(qs%20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udu-corre&#231;&#227;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EA\Documents\Giovanny\Quantitativos%20CPN\Mercad&#227;o\MERCADO%20S&#195;O%20JOAQUIM%20-%20ver&#244;nica\PROPOSTA%20ALTERADA\HIDR&#193;ULICA\IFPI_Campo_Maio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EA\Documents\Giovanny\Quantitativos%20CPN\Mercad&#227;o\MERCADO%20S&#195;O%20JOAQUIM%20-%20ver&#244;nica\PROPOSTA%20ALTERADA\HIDR&#193;ULICA\HIDRO_MERC_SAO_JOAQUI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GEA\Downloads\Or&#231;amento%20e%20anex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TP 15"/>
      <sheetName val="INSUMOS"/>
    </sheetNames>
    <sheetDataSet>
      <sheetData sheetId="0" refreshError="1"/>
      <sheetData sheetId="1" refreshError="1">
        <row r="18">
          <cell r="C18">
            <v>2.2999999999999998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CAÇÃO"/>
      <sheetName val="FUNDAÇÕES"/>
      <sheetName val="ESTRUTURA"/>
      <sheetName val="ALVENARIA"/>
      <sheetName val="PAVIMENTAÇÃO"/>
      <sheetName val="REVESTIMENTO"/>
      <sheetName val="ESQUADRIAS"/>
      <sheetName val="COBERTURA TERMOACUSTICA"/>
      <sheetName val="COBERTURA ACESS"/>
      <sheetName val="COBERTURA"/>
      <sheetName val="PINTURA"/>
      <sheetName val="DIVERSOS"/>
      <sheetName val="INST_ELET"/>
      <sheetName val="INST_CABEAMENTO"/>
      <sheetName val="Plan1"/>
    </sheetNames>
    <sheetDataSet>
      <sheetData sheetId="0" refreshError="1"/>
      <sheetData sheetId="1" refreshError="1">
        <row r="48">
          <cell r="E48">
            <v>8.09</v>
          </cell>
        </row>
      </sheetData>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uantitativos"/>
      <sheetName val="Orçamento"/>
      <sheetName val="Composições"/>
      <sheetName val="Cronograma"/>
      <sheetName val="Insumos (não imprimir)"/>
    </sheetNames>
    <sheetDataSet>
      <sheetData sheetId="0"/>
      <sheetData sheetId="1"/>
      <sheetData sheetId="2"/>
      <sheetData sheetId="3"/>
      <sheetData sheetId="4"/>
      <sheetData sheetId="5" refreshError="1">
        <row r="2">
          <cell r="C2">
            <v>126</v>
          </cell>
        </row>
        <row r="3">
          <cell r="C3">
            <v>30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fis-fin(editar)"/>
      <sheetName val="Consolidado"/>
      <sheetName val="BL08 - Guarita-mod"/>
      <sheetName val="BL01 - Salas de Aula"/>
      <sheetName val="BL03 - Laboratórios"/>
      <sheetName val="BL04+B06 - Adm. + Controle Ped."/>
      <sheetName val="BL11 - Refeitório"/>
      <sheetName val="BL13 - Vestiário (Ginásio)"/>
      <sheetName val="GINASIO"/>
      <sheetName val="Ligações Cisterna e Caixa D'Águ"/>
      <sheetName val="Urbanização"/>
      <sheetName val="COMP SERV ADM LOCAL"/>
      <sheetName val="COMP. URBANIZAÇÃO "/>
      <sheetName val="COMP. GINÁSIO"/>
      <sheetName val="LOCAÇÃO"/>
      <sheetName val="FUNDAÇÕES"/>
      <sheetName val="ESTRUTURA"/>
      <sheetName val="ALVENARIA"/>
      <sheetName val="PAVIMENTAÇÃO"/>
      <sheetName val="REVESTIMENTO"/>
      <sheetName val="ESQUADRIAS"/>
      <sheetName val="COBERTURA TERMOACUSTICA "/>
      <sheetName val="COBERTURA ACESSORIOS "/>
      <sheetName val="PINTURA"/>
      <sheetName val="DIVERSOS"/>
      <sheetName val="COMP. ELÉTRICA GINÁSIO "/>
      <sheetName val="COMP. SPDA GINÁS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E9">
            <v>8.09</v>
          </cell>
        </row>
        <row r="10">
          <cell r="E10">
            <v>5.62</v>
          </cell>
        </row>
        <row r="13">
          <cell r="F13">
            <v>6.48</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dráulica-ok"/>
      <sheetName val="COMP HIDRAULICA"/>
    </sheetNames>
    <sheetDataSet>
      <sheetData sheetId="0"/>
      <sheetData sheetId="1">
        <row r="7">
          <cell r="D7">
            <v>8.09</v>
          </cell>
        </row>
        <row r="18">
          <cell r="E18">
            <v>4.6900000000000004</v>
          </cell>
        </row>
        <row r="27">
          <cell r="E27">
            <v>8.17</v>
          </cell>
        </row>
        <row r="72">
          <cell r="E72">
            <v>64.75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sumo Todos lotes"/>
      <sheetName val="Resumo"/>
      <sheetName val="Orçamento Sintético"/>
      <sheetName val="Composição de Custos Unitarios"/>
      <sheetName val="COMP.AUX1"/>
      <sheetName val="Cronograma"/>
      <sheetName val="BDI"/>
      <sheetName val="BDI_ATUAL"/>
      <sheetName val="LSINAPI"/>
      <sheetName val="Curva ABC Serviços"/>
      <sheetName val="Itens Maior Relevancia"/>
      <sheetName val="S"/>
      <sheetName val="I"/>
      <sheetName val="FILTRO"/>
      <sheetName val="Planilha1"/>
    </sheetNames>
    <sheetDataSet>
      <sheetData sheetId="0">
        <row r="5">
          <cell r="E5" t="str">
            <v>COM DESONERAÇÃO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showWhiteSpace="0" zoomScale="70" zoomScaleNormal="70" workbookViewId="0">
      <selection activeCell="N19" sqref="N19"/>
    </sheetView>
  </sheetViews>
  <sheetFormatPr defaultColWidth="9" defaultRowHeight="13.8" x14ac:dyDescent="0.25"/>
  <cols>
    <col min="1" max="1" width="10" bestFit="1" customWidth="1"/>
    <col min="2" max="2" width="17.69921875" customWidth="1"/>
    <col min="3" max="3" width="0.19921875" hidden="1" customWidth="1"/>
    <col min="4" max="4" width="60" bestFit="1" customWidth="1"/>
    <col min="5" max="5" width="30" bestFit="1" customWidth="1"/>
    <col min="6" max="6" width="5" bestFit="1" customWidth="1"/>
    <col min="7" max="7" width="10" bestFit="1" customWidth="1"/>
    <col min="8" max="8" width="6.69921875" bestFit="1" customWidth="1"/>
    <col min="9" max="10" width="10" bestFit="1" customWidth="1"/>
  </cols>
  <sheetData>
    <row r="1" spans="1:10" x14ac:dyDescent="0.25">
      <c r="A1" s="105"/>
      <c r="B1" s="105"/>
      <c r="C1" s="16"/>
      <c r="D1" s="23" t="s">
        <v>505</v>
      </c>
      <c r="E1" s="23" t="s">
        <v>1</v>
      </c>
      <c r="F1" s="102" t="s">
        <v>2</v>
      </c>
      <c r="G1" s="102"/>
      <c r="H1" s="102"/>
      <c r="I1" s="102" t="s">
        <v>3</v>
      </c>
      <c r="J1" s="102"/>
    </row>
    <row r="2" spans="1:10" ht="80.099999999999994" customHeight="1" x14ac:dyDescent="0.25">
      <c r="A2" s="105"/>
      <c r="B2" s="105"/>
      <c r="C2" s="17"/>
      <c r="D2" s="24" t="s">
        <v>85</v>
      </c>
      <c r="E2" s="24" t="s">
        <v>4</v>
      </c>
      <c r="F2" s="103" t="s">
        <v>5</v>
      </c>
      <c r="G2" s="103"/>
      <c r="H2" s="103"/>
      <c r="I2" s="103" t="s">
        <v>6</v>
      </c>
      <c r="J2" s="103"/>
    </row>
    <row r="3" spans="1:10" x14ac:dyDescent="0.25">
      <c r="A3" s="104" t="s">
        <v>87</v>
      </c>
      <c r="B3" s="90"/>
      <c r="C3" s="90"/>
      <c r="D3" s="90"/>
      <c r="E3" s="90"/>
      <c r="F3" s="90"/>
      <c r="G3" s="90"/>
      <c r="H3" s="90"/>
      <c r="I3" s="90"/>
      <c r="J3" s="90"/>
    </row>
    <row r="4" spans="1:10" ht="15" customHeight="1" x14ac:dyDescent="0.25">
      <c r="A4" s="98" t="s">
        <v>503</v>
      </c>
      <c r="B4" s="98"/>
      <c r="C4" s="98"/>
      <c r="D4" s="98"/>
      <c r="E4" s="98"/>
      <c r="F4" s="98"/>
      <c r="G4" s="98"/>
      <c r="H4" s="98"/>
      <c r="I4" s="98"/>
      <c r="J4" s="98"/>
    </row>
    <row r="5" spans="1:10" x14ac:dyDescent="0.25">
      <c r="A5" s="102" t="s">
        <v>7</v>
      </c>
      <c r="B5" s="102"/>
      <c r="C5" s="102"/>
      <c r="D5" s="94" t="s">
        <v>10</v>
      </c>
      <c r="E5" s="94"/>
      <c r="F5" s="94"/>
      <c r="G5" s="16"/>
      <c r="H5" s="18" t="s">
        <v>12</v>
      </c>
      <c r="I5" s="18" t="s">
        <v>14</v>
      </c>
      <c r="J5" s="18" t="s">
        <v>15</v>
      </c>
    </row>
    <row r="6" spans="1:10" x14ac:dyDescent="0.25">
      <c r="A6" s="190" t="s">
        <v>16</v>
      </c>
      <c r="B6" s="191"/>
      <c r="C6" s="19"/>
      <c r="D6" s="19" t="s">
        <v>18</v>
      </c>
      <c r="E6" s="190"/>
      <c r="F6" s="191"/>
      <c r="G6" s="19"/>
      <c r="H6" s="20">
        <v>1</v>
      </c>
      <c r="I6" s="21">
        <v>282451.7</v>
      </c>
      <c r="J6" s="22">
        <v>0.58307047668433998</v>
      </c>
    </row>
    <row r="7" spans="1:10" x14ac:dyDescent="0.25">
      <c r="A7" s="190" t="s">
        <v>54</v>
      </c>
      <c r="B7" s="191"/>
      <c r="C7" s="19"/>
      <c r="D7" s="19" t="s">
        <v>55</v>
      </c>
      <c r="E7" s="190"/>
      <c r="F7" s="191"/>
      <c r="G7" s="19"/>
      <c r="H7" s="20">
        <v>1</v>
      </c>
      <c r="I7" s="21">
        <v>201969.5</v>
      </c>
      <c r="J7" s="22">
        <v>0.41692952331566002</v>
      </c>
    </row>
    <row r="8" spans="1:10" x14ac:dyDescent="0.25">
      <c r="A8" s="99"/>
      <c r="B8" s="100"/>
      <c r="C8" s="100"/>
      <c r="D8" s="100"/>
      <c r="E8" s="100"/>
      <c r="F8" s="100"/>
      <c r="G8" s="100"/>
      <c r="H8" s="100"/>
      <c r="I8" s="100"/>
      <c r="J8" s="101"/>
    </row>
    <row r="9" spans="1:10" ht="14.25" customHeight="1" x14ac:dyDescent="0.25">
      <c r="A9" s="99"/>
      <c r="B9" s="100"/>
      <c r="C9" s="100"/>
      <c r="D9" s="100"/>
      <c r="E9" s="101"/>
      <c r="F9" s="109" t="s">
        <v>81</v>
      </c>
      <c r="G9" s="110"/>
      <c r="H9" s="111">
        <v>484421.2</v>
      </c>
      <c r="I9" s="112"/>
      <c r="J9" s="113"/>
    </row>
    <row r="10" spans="1:10" ht="14.25" customHeight="1" x14ac:dyDescent="0.25">
      <c r="A10" s="106"/>
      <c r="B10" s="107"/>
      <c r="C10" s="107"/>
      <c r="D10" s="107"/>
      <c r="E10" s="108"/>
      <c r="F10" s="95" t="s">
        <v>82</v>
      </c>
      <c r="G10" s="96"/>
      <c r="H10" s="97">
        <v>120959.97</v>
      </c>
      <c r="I10" s="96"/>
      <c r="J10" s="96"/>
    </row>
    <row r="11" spans="1:10" ht="14.25" customHeight="1" x14ac:dyDescent="0.25">
      <c r="A11" s="99" t="s">
        <v>19</v>
      </c>
      <c r="B11" s="100"/>
      <c r="C11" s="100"/>
      <c r="D11" s="100"/>
      <c r="E11" s="101"/>
      <c r="F11" s="95" t="s">
        <v>83</v>
      </c>
      <c r="G11" s="96"/>
      <c r="H11" s="97">
        <v>605381.17000000004</v>
      </c>
      <c r="I11" s="96"/>
      <c r="J11" s="96"/>
    </row>
    <row r="12" spans="1:10" ht="15" customHeight="1" x14ac:dyDescent="0.25">
      <c r="A12" s="91" t="s">
        <v>502</v>
      </c>
      <c r="B12" s="92"/>
      <c r="C12" s="92"/>
      <c r="D12" s="92"/>
      <c r="E12" s="92"/>
      <c r="F12" s="92"/>
      <c r="G12" s="92"/>
      <c r="H12" s="92"/>
      <c r="I12" s="92"/>
      <c r="J12" s="93"/>
    </row>
    <row r="13" spans="1:10" x14ac:dyDescent="0.25">
      <c r="A13" s="102" t="s">
        <v>7</v>
      </c>
      <c r="B13" s="102"/>
      <c r="C13" s="102"/>
      <c r="D13" s="94" t="s">
        <v>10</v>
      </c>
      <c r="E13" s="94"/>
      <c r="F13" s="94"/>
      <c r="G13" s="16"/>
      <c r="H13" s="18" t="s">
        <v>12</v>
      </c>
      <c r="I13" s="18" t="s">
        <v>14</v>
      </c>
      <c r="J13" s="18" t="s">
        <v>15</v>
      </c>
    </row>
    <row r="14" spans="1:10" x14ac:dyDescent="0.25">
      <c r="A14" s="190" t="s">
        <v>16</v>
      </c>
      <c r="B14" s="191"/>
      <c r="C14" s="19"/>
      <c r="D14" s="19" t="s">
        <v>18</v>
      </c>
      <c r="E14" s="190"/>
      <c r="F14" s="191"/>
      <c r="G14" s="19"/>
      <c r="H14" s="20">
        <v>1</v>
      </c>
      <c r="I14" s="21">
        <v>282451.7</v>
      </c>
      <c r="J14" s="22">
        <v>0.58307047668433998</v>
      </c>
    </row>
    <row r="15" spans="1:10" x14ac:dyDescent="0.25">
      <c r="A15" s="190" t="s">
        <v>54</v>
      </c>
      <c r="B15" s="191"/>
      <c r="C15" s="19"/>
      <c r="D15" s="19" t="s">
        <v>55</v>
      </c>
      <c r="E15" s="190"/>
      <c r="F15" s="191"/>
      <c r="G15" s="19"/>
      <c r="H15" s="20">
        <v>1</v>
      </c>
      <c r="I15" s="21">
        <v>201969.5</v>
      </c>
      <c r="J15" s="22">
        <v>0.41692952331566002</v>
      </c>
    </row>
    <row r="16" spans="1:10" x14ac:dyDescent="0.25">
      <c r="A16" s="99"/>
      <c r="B16" s="100"/>
      <c r="C16" s="100"/>
      <c r="D16" s="100"/>
      <c r="E16" s="100"/>
      <c r="F16" s="100"/>
      <c r="G16" s="100"/>
      <c r="H16" s="100"/>
      <c r="I16" s="100"/>
      <c r="J16" s="101"/>
    </row>
    <row r="17" spans="1:10" x14ac:dyDescent="0.25">
      <c r="A17" s="99" t="s">
        <v>19</v>
      </c>
      <c r="B17" s="100"/>
      <c r="C17" s="100"/>
      <c r="D17" s="100"/>
      <c r="E17" s="101"/>
      <c r="F17" s="95" t="s">
        <v>81</v>
      </c>
      <c r="G17" s="96"/>
      <c r="H17" s="97">
        <v>484421.2</v>
      </c>
      <c r="I17" s="96"/>
      <c r="J17" s="96"/>
    </row>
    <row r="18" spans="1:10" x14ac:dyDescent="0.25">
      <c r="A18" s="106"/>
      <c r="B18" s="107"/>
      <c r="C18" s="107"/>
      <c r="D18" s="107"/>
      <c r="E18" s="108"/>
      <c r="F18" s="95" t="s">
        <v>82</v>
      </c>
      <c r="G18" s="96"/>
      <c r="H18" s="97">
        <v>120959.97</v>
      </c>
      <c r="I18" s="96"/>
      <c r="J18" s="96"/>
    </row>
    <row r="19" spans="1:10" x14ac:dyDescent="0.25">
      <c r="A19" s="99" t="s">
        <v>19</v>
      </c>
      <c r="B19" s="100"/>
      <c r="C19" s="100"/>
      <c r="D19" s="100"/>
      <c r="E19" s="101"/>
      <c r="F19" s="95" t="s">
        <v>83</v>
      </c>
      <c r="G19" s="96"/>
      <c r="H19" s="97">
        <v>605381.17000000004</v>
      </c>
      <c r="I19" s="96"/>
      <c r="J19" s="96"/>
    </row>
    <row r="20" spans="1:10" x14ac:dyDescent="0.25">
      <c r="A20" s="98" t="s">
        <v>504</v>
      </c>
      <c r="B20" s="98"/>
      <c r="C20" s="98"/>
      <c r="D20" s="98"/>
      <c r="E20" s="98"/>
      <c r="F20" s="98"/>
      <c r="G20" s="98"/>
      <c r="H20" s="98"/>
      <c r="I20" s="98"/>
      <c r="J20" s="98"/>
    </row>
    <row r="21" spans="1:10" x14ac:dyDescent="0.25">
      <c r="A21" s="102" t="s">
        <v>7</v>
      </c>
      <c r="B21" s="102"/>
      <c r="C21" s="102"/>
      <c r="D21" s="94" t="s">
        <v>10</v>
      </c>
      <c r="E21" s="94"/>
      <c r="F21" s="94"/>
      <c r="G21" s="16"/>
      <c r="H21" s="18" t="s">
        <v>12</v>
      </c>
      <c r="I21" s="18" t="s">
        <v>14</v>
      </c>
      <c r="J21" s="18" t="s">
        <v>15</v>
      </c>
    </row>
    <row r="22" spans="1:10" x14ac:dyDescent="0.25">
      <c r="A22" s="190" t="s">
        <v>16</v>
      </c>
      <c r="B22" s="191"/>
      <c r="C22" s="19"/>
      <c r="D22" s="19" t="s">
        <v>18</v>
      </c>
      <c r="E22" s="190"/>
      <c r="F22" s="191"/>
      <c r="G22" s="19"/>
      <c r="H22" s="20">
        <v>1</v>
      </c>
      <c r="I22" s="21">
        <v>282451.7</v>
      </c>
      <c r="J22" s="22">
        <v>0.58307047668433998</v>
      </c>
    </row>
    <row r="23" spans="1:10" x14ac:dyDescent="0.25">
      <c r="A23" s="190" t="s">
        <v>54</v>
      </c>
      <c r="B23" s="191"/>
      <c r="C23" s="19"/>
      <c r="D23" s="19" t="s">
        <v>55</v>
      </c>
      <c r="E23" s="190"/>
      <c r="F23" s="191"/>
      <c r="G23" s="19"/>
      <c r="H23" s="20">
        <v>1</v>
      </c>
      <c r="I23" s="21">
        <v>201969.5</v>
      </c>
      <c r="J23" s="22">
        <v>0.41692952331566002</v>
      </c>
    </row>
    <row r="24" spans="1:10" x14ac:dyDescent="0.25">
      <c r="A24" s="99"/>
      <c r="B24" s="100"/>
      <c r="C24" s="100"/>
      <c r="D24" s="100"/>
      <c r="E24" s="100"/>
      <c r="F24" s="100"/>
      <c r="G24" s="100"/>
      <c r="H24" s="100"/>
      <c r="I24" s="100"/>
      <c r="J24" s="101"/>
    </row>
    <row r="25" spans="1:10" ht="14.25" customHeight="1" x14ac:dyDescent="0.25">
      <c r="A25" s="99" t="s">
        <v>19</v>
      </c>
      <c r="B25" s="100"/>
      <c r="C25" s="100"/>
      <c r="D25" s="100"/>
      <c r="E25" s="101"/>
      <c r="F25" s="95" t="s">
        <v>81</v>
      </c>
      <c r="G25" s="96"/>
      <c r="H25" s="97">
        <v>484421.2</v>
      </c>
      <c r="I25" s="96"/>
      <c r="J25" s="96"/>
    </row>
    <row r="26" spans="1:10" ht="14.25" customHeight="1" x14ac:dyDescent="0.25">
      <c r="A26" s="106"/>
      <c r="B26" s="107"/>
      <c r="C26" s="107"/>
      <c r="D26" s="107"/>
      <c r="E26" s="108"/>
      <c r="F26" s="95" t="s">
        <v>82</v>
      </c>
      <c r="G26" s="96"/>
      <c r="H26" s="97">
        <v>120959.97</v>
      </c>
      <c r="I26" s="96"/>
      <c r="J26" s="96"/>
    </row>
    <row r="27" spans="1:10" ht="14.25" customHeight="1" x14ac:dyDescent="0.25">
      <c r="A27" s="99" t="s">
        <v>19</v>
      </c>
      <c r="B27" s="100"/>
      <c r="C27" s="100"/>
      <c r="D27" s="100"/>
      <c r="E27" s="101"/>
      <c r="F27" s="95" t="s">
        <v>83</v>
      </c>
      <c r="G27" s="96"/>
      <c r="H27" s="97">
        <v>605381.17000000004</v>
      </c>
      <c r="I27" s="96"/>
      <c r="J27" s="96"/>
    </row>
    <row r="28" spans="1:10" x14ac:dyDescent="0.25">
      <c r="A28" s="99" t="s">
        <v>19</v>
      </c>
      <c r="B28" s="100"/>
      <c r="C28" s="100"/>
      <c r="D28" s="100"/>
      <c r="E28" s="100"/>
      <c r="F28" s="100"/>
      <c r="G28" s="100"/>
      <c r="H28" s="100"/>
      <c r="I28" s="100"/>
      <c r="J28" s="101"/>
    </row>
    <row r="29" spans="1:10" ht="14.25" customHeight="1" x14ac:dyDescent="0.25">
      <c r="A29" s="115" t="s">
        <v>506</v>
      </c>
      <c r="B29" s="116"/>
      <c r="C29" s="116"/>
      <c r="D29" s="116"/>
      <c r="E29" s="116"/>
      <c r="F29" s="116"/>
      <c r="G29" s="117"/>
      <c r="H29" s="114">
        <f>H11+H19+H27</f>
        <v>1816143.5100000002</v>
      </c>
      <c r="I29" s="114"/>
      <c r="J29" s="114"/>
    </row>
    <row r="30" spans="1:10" ht="93" customHeight="1" x14ac:dyDescent="0.25">
      <c r="A30" s="89" t="s">
        <v>86</v>
      </c>
      <c r="B30" s="90"/>
      <c r="C30" s="90"/>
      <c r="D30" s="90"/>
      <c r="E30" s="90"/>
      <c r="F30" s="90"/>
      <c r="G30" s="90"/>
      <c r="H30" s="90"/>
      <c r="I30" s="90"/>
      <c r="J30" s="90"/>
    </row>
  </sheetData>
  <mergeCells count="61">
    <mergeCell ref="E23:F23"/>
    <mergeCell ref="A22:B22"/>
    <mergeCell ref="A23:B23"/>
    <mergeCell ref="A6:B6"/>
    <mergeCell ref="A7:B7"/>
    <mergeCell ref="A14:B14"/>
    <mergeCell ref="A15:B15"/>
    <mergeCell ref="E6:F6"/>
    <mergeCell ref="E7:F7"/>
    <mergeCell ref="E14:F14"/>
    <mergeCell ref="E15:F15"/>
    <mergeCell ref="E22:F22"/>
    <mergeCell ref="A24:J24"/>
    <mergeCell ref="A28:J28"/>
    <mergeCell ref="H29:J29"/>
    <mergeCell ref="A29:G29"/>
    <mergeCell ref="F27:G27"/>
    <mergeCell ref="H27:J27"/>
    <mergeCell ref="A25:E25"/>
    <mergeCell ref="A26:E26"/>
    <mergeCell ref="A27:E27"/>
    <mergeCell ref="F25:G25"/>
    <mergeCell ref="H25:J25"/>
    <mergeCell ref="A8:J8"/>
    <mergeCell ref="A18:E18"/>
    <mergeCell ref="A19:E19"/>
    <mergeCell ref="A17:E17"/>
    <mergeCell ref="A9:E9"/>
    <mergeCell ref="F9:G9"/>
    <mergeCell ref="H9:J9"/>
    <mergeCell ref="A10:E10"/>
    <mergeCell ref="F10:G10"/>
    <mergeCell ref="H10:J10"/>
    <mergeCell ref="A11:E11"/>
    <mergeCell ref="F11:G11"/>
    <mergeCell ref="H11:J11"/>
    <mergeCell ref="A5:C5"/>
    <mergeCell ref="D5:F5"/>
    <mergeCell ref="F1:H1"/>
    <mergeCell ref="I1:J1"/>
    <mergeCell ref="F2:H2"/>
    <mergeCell ref="I2:J2"/>
    <mergeCell ref="A3:J3"/>
    <mergeCell ref="A4:J4"/>
    <mergeCell ref="A1:B2"/>
    <mergeCell ref="A30:J30"/>
    <mergeCell ref="A12:J12"/>
    <mergeCell ref="A13:C13"/>
    <mergeCell ref="D13:F13"/>
    <mergeCell ref="F17:G17"/>
    <mergeCell ref="H17:J17"/>
    <mergeCell ref="F26:G26"/>
    <mergeCell ref="H26:J26"/>
    <mergeCell ref="F18:G18"/>
    <mergeCell ref="H18:J18"/>
    <mergeCell ref="A20:J20"/>
    <mergeCell ref="A21:C21"/>
    <mergeCell ref="A16:J16"/>
    <mergeCell ref="D21:F21"/>
    <mergeCell ref="F19:G19"/>
    <mergeCell ref="H19:J19"/>
  </mergeCells>
  <printOptions horizontalCentered="1"/>
  <pageMargins left="0.51181102362204722" right="0.51181102362204722" top="0.98425196850393704" bottom="0.98425196850393704" header="0.51181102362204722" footer="0.51181102362204722"/>
  <pageSetup paperSize="9" scale="78" fitToHeight="0" orientation="landscape" r:id="rId1"/>
  <headerFooter>
    <oddHeader xml:space="preserve">&amp;L </oddHeader>
    <oddFooter xml:space="preserve">&amp;L &amp;C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81927-C5BC-4796-ADFA-94709FD1CFAA}">
  <sheetPr>
    <pageSetUpPr fitToPage="1"/>
  </sheetPr>
  <dimension ref="A1:J28"/>
  <sheetViews>
    <sheetView zoomScaleNormal="100" zoomScaleSheetLayoutView="85" workbookViewId="0">
      <selection activeCell="E9" sqref="E9"/>
    </sheetView>
  </sheetViews>
  <sheetFormatPr defaultColWidth="9" defaultRowHeight="13.8" x14ac:dyDescent="0.25"/>
  <cols>
    <col min="1" max="2" width="10" bestFit="1" customWidth="1"/>
    <col min="3" max="3" width="13.19921875" bestFit="1" customWidth="1"/>
    <col min="4" max="4" width="60" bestFit="1" customWidth="1"/>
    <col min="5" max="5" width="8" bestFit="1" customWidth="1"/>
    <col min="6" max="7" width="13" bestFit="1" customWidth="1"/>
    <col min="8" max="8" width="13" customWidth="1"/>
    <col min="9" max="9" width="15.69921875" bestFit="1" customWidth="1"/>
    <col min="10" max="10" width="14.3984375" customWidth="1"/>
    <col min="11" max="11" width="13" bestFit="1" customWidth="1"/>
  </cols>
  <sheetData>
    <row r="1" spans="1:10" ht="39" customHeight="1" x14ac:dyDescent="0.25">
      <c r="A1" s="118"/>
      <c r="B1" s="118"/>
      <c r="C1" s="118"/>
      <c r="D1" s="25" t="s">
        <v>505</v>
      </c>
      <c r="E1" s="119" t="s">
        <v>1</v>
      </c>
      <c r="F1" s="119"/>
      <c r="G1" s="119" t="s">
        <v>2</v>
      </c>
      <c r="H1" s="119"/>
      <c r="I1" s="119"/>
      <c r="J1" s="25" t="s">
        <v>3</v>
      </c>
    </row>
    <row r="2" spans="1:10" ht="91.5" customHeight="1" x14ac:dyDescent="0.25">
      <c r="A2" s="118"/>
      <c r="B2" s="118"/>
      <c r="C2" s="118"/>
      <c r="D2" s="26" t="s">
        <v>509</v>
      </c>
      <c r="E2" s="120" t="s">
        <v>4</v>
      </c>
      <c r="F2" s="120"/>
      <c r="G2" s="120" t="s">
        <v>5</v>
      </c>
      <c r="H2" s="120"/>
      <c r="I2" s="120"/>
      <c r="J2" s="26" t="s">
        <v>6</v>
      </c>
    </row>
    <row r="3" spans="1:10" x14ac:dyDescent="0.25">
      <c r="A3" s="163" t="s">
        <v>507</v>
      </c>
      <c r="B3" s="90"/>
      <c r="C3" s="90"/>
      <c r="D3" s="90"/>
      <c r="E3" s="90"/>
      <c r="F3" s="90"/>
      <c r="G3" s="90"/>
      <c r="H3" s="90"/>
      <c r="I3" s="90"/>
      <c r="J3" s="90"/>
    </row>
    <row r="4" spans="1:10" ht="30" customHeight="1" x14ac:dyDescent="0.25">
      <c r="A4" s="29" t="s">
        <v>7</v>
      </c>
      <c r="B4" s="30" t="s">
        <v>8</v>
      </c>
      <c r="C4" s="29" t="s">
        <v>9</v>
      </c>
      <c r="D4" s="33" t="s">
        <v>10</v>
      </c>
      <c r="E4" s="31" t="s">
        <v>11</v>
      </c>
      <c r="F4" s="30" t="s">
        <v>12</v>
      </c>
      <c r="G4" s="30" t="s">
        <v>13</v>
      </c>
      <c r="H4" s="32" t="s">
        <v>84</v>
      </c>
      <c r="I4" s="30" t="s">
        <v>14</v>
      </c>
      <c r="J4" s="30" t="s">
        <v>15</v>
      </c>
    </row>
    <row r="5" spans="1:10" s="37" customFormat="1" ht="24" customHeight="1" x14ac:dyDescent="0.25">
      <c r="A5" s="34" t="s">
        <v>16</v>
      </c>
      <c r="B5" s="34" t="s">
        <v>17</v>
      </c>
      <c r="C5" s="34"/>
      <c r="D5" s="38" t="s">
        <v>18</v>
      </c>
      <c r="E5" s="35"/>
      <c r="F5" s="36">
        <v>1</v>
      </c>
      <c r="G5" s="36" t="s">
        <v>19</v>
      </c>
      <c r="H5" s="36"/>
      <c r="I5" s="48">
        <v>282451.7</v>
      </c>
      <c r="J5" s="47">
        <v>0.58307047668433998</v>
      </c>
    </row>
    <row r="6" spans="1:10" x14ac:dyDescent="0.25">
      <c r="A6" s="41" t="s">
        <v>20</v>
      </c>
      <c r="B6" s="41" t="s">
        <v>21</v>
      </c>
      <c r="C6" s="41" t="s">
        <v>22</v>
      </c>
      <c r="D6" s="42" t="s">
        <v>23</v>
      </c>
      <c r="E6" s="28" t="s">
        <v>24</v>
      </c>
      <c r="F6" s="43">
        <v>2000</v>
      </c>
      <c r="G6" s="44">
        <v>13.28</v>
      </c>
      <c r="H6" s="45">
        <f>G6*(1+$G$2)</f>
        <v>16.596015999999999</v>
      </c>
      <c r="I6" s="44">
        <v>26560</v>
      </c>
      <c r="J6" s="46">
        <v>5.482831882667398E-2</v>
      </c>
    </row>
    <row r="7" spans="1:10" x14ac:dyDescent="0.25">
      <c r="A7" s="41" t="s">
        <v>25</v>
      </c>
      <c r="B7" s="41" t="s">
        <v>26</v>
      </c>
      <c r="C7" s="41" t="s">
        <v>27</v>
      </c>
      <c r="D7" s="42" t="s">
        <v>28</v>
      </c>
      <c r="E7" s="28" t="s">
        <v>29</v>
      </c>
      <c r="F7" s="43">
        <v>30000</v>
      </c>
      <c r="G7" s="44">
        <v>3.98</v>
      </c>
      <c r="H7" s="45">
        <f t="shared" ref="H7:H23" si="0">G7*(1+$G$2)</f>
        <v>4.9738059999999997</v>
      </c>
      <c r="I7" s="44">
        <v>119400</v>
      </c>
      <c r="J7" s="46">
        <v>0.24647971641208105</v>
      </c>
    </row>
    <row r="8" spans="1:10" ht="26.4" x14ac:dyDescent="0.25">
      <c r="A8" s="41" t="s">
        <v>30</v>
      </c>
      <c r="B8" s="41" t="s">
        <v>31</v>
      </c>
      <c r="C8" s="41" t="s">
        <v>27</v>
      </c>
      <c r="D8" s="42" t="s">
        <v>32</v>
      </c>
      <c r="E8" s="28" t="s">
        <v>33</v>
      </c>
      <c r="F8" s="43">
        <v>50</v>
      </c>
      <c r="G8" s="44">
        <v>25.48</v>
      </c>
      <c r="H8" s="45">
        <f t="shared" si="0"/>
        <v>31.842356000000002</v>
      </c>
      <c r="I8" s="44">
        <v>1274</v>
      </c>
      <c r="J8" s="46">
        <v>2.629942702755371E-3</v>
      </c>
    </row>
    <row r="9" spans="1:10" ht="26.4" x14ac:dyDescent="0.25">
      <c r="A9" s="41" t="s">
        <v>34</v>
      </c>
      <c r="B9" s="41" t="s">
        <v>35</v>
      </c>
      <c r="C9" s="41" t="s">
        <v>27</v>
      </c>
      <c r="D9" s="42" t="s">
        <v>36</v>
      </c>
      <c r="E9" s="28" t="s">
        <v>33</v>
      </c>
      <c r="F9" s="43">
        <v>100</v>
      </c>
      <c r="G9" s="44">
        <v>91.18</v>
      </c>
      <c r="H9" s="45">
        <f t="shared" si="0"/>
        <v>113.94764600000001</v>
      </c>
      <c r="I9" s="44">
        <v>9118</v>
      </c>
      <c r="J9" s="46">
        <v>1.8822462765873994E-2</v>
      </c>
    </row>
    <row r="10" spans="1:10" ht="26.4" x14ac:dyDescent="0.25">
      <c r="A10" s="41" t="s">
        <v>37</v>
      </c>
      <c r="B10" s="41" t="s">
        <v>38</v>
      </c>
      <c r="C10" s="41" t="s">
        <v>27</v>
      </c>
      <c r="D10" s="42" t="s">
        <v>39</v>
      </c>
      <c r="E10" s="28" t="s">
        <v>33</v>
      </c>
      <c r="F10" s="43">
        <v>50</v>
      </c>
      <c r="G10" s="44">
        <v>253.55</v>
      </c>
      <c r="H10" s="45">
        <f t="shared" si="0"/>
        <v>316.86143500000003</v>
      </c>
      <c r="I10" s="44">
        <v>12677.5</v>
      </c>
      <c r="J10" s="46">
        <v>2.6170407075495457E-2</v>
      </c>
    </row>
    <row r="11" spans="1:10" ht="26.4" x14ac:dyDescent="0.25">
      <c r="A11" s="41" t="s">
        <v>40</v>
      </c>
      <c r="B11" s="41" t="s">
        <v>41</v>
      </c>
      <c r="C11" s="41" t="s">
        <v>22</v>
      </c>
      <c r="D11" s="42" t="s">
        <v>42</v>
      </c>
      <c r="E11" s="28" t="s">
        <v>43</v>
      </c>
      <c r="F11" s="43">
        <v>40</v>
      </c>
      <c r="G11" s="44">
        <v>10.98</v>
      </c>
      <c r="H11" s="45">
        <f t="shared" si="0"/>
        <v>13.721706000000001</v>
      </c>
      <c r="I11" s="44">
        <v>439.2</v>
      </c>
      <c r="J11" s="46">
        <v>9.0664900710373539E-4</v>
      </c>
    </row>
    <row r="12" spans="1:10" ht="26.4" x14ac:dyDescent="0.25">
      <c r="A12" s="41" t="s">
        <v>44</v>
      </c>
      <c r="B12" s="41" t="s">
        <v>45</v>
      </c>
      <c r="C12" s="41" t="s">
        <v>27</v>
      </c>
      <c r="D12" s="42" t="s">
        <v>46</v>
      </c>
      <c r="E12" s="28" t="s">
        <v>29</v>
      </c>
      <c r="F12" s="43">
        <v>1000</v>
      </c>
      <c r="G12" s="44">
        <v>2.83</v>
      </c>
      <c r="H12" s="45">
        <f t="shared" si="0"/>
        <v>3.536651</v>
      </c>
      <c r="I12" s="44">
        <v>2830</v>
      </c>
      <c r="J12" s="46">
        <v>5.8420234291975664E-3</v>
      </c>
    </row>
    <row r="13" spans="1:10" ht="25.8" customHeight="1" x14ac:dyDescent="0.25">
      <c r="A13" s="41" t="s">
        <v>47</v>
      </c>
      <c r="B13" s="41" t="s">
        <v>48</v>
      </c>
      <c r="C13" s="41" t="s">
        <v>49</v>
      </c>
      <c r="D13" s="42" t="s">
        <v>50</v>
      </c>
      <c r="E13" s="28" t="s">
        <v>33</v>
      </c>
      <c r="F13" s="43">
        <v>100</v>
      </c>
      <c r="G13" s="44">
        <v>51.53</v>
      </c>
      <c r="H13" s="45">
        <f t="shared" si="0"/>
        <v>64.397041000000002</v>
      </c>
      <c r="I13" s="44">
        <v>5153</v>
      </c>
      <c r="J13" s="46">
        <v>1.0637437007298607E-2</v>
      </c>
    </row>
    <row r="14" spans="1:10" ht="26.4" x14ac:dyDescent="0.25">
      <c r="A14" s="41" t="s">
        <v>51</v>
      </c>
      <c r="B14" s="41" t="s">
        <v>52</v>
      </c>
      <c r="C14" s="41" t="s">
        <v>22</v>
      </c>
      <c r="D14" s="42" t="s">
        <v>53</v>
      </c>
      <c r="E14" s="28" t="s">
        <v>43</v>
      </c>
      <c r="F14" s="43">
        <v>350</v>
      </c>
      <c r="G14" s="44">
        <v>300</v>
      </c>
      <c r="H14" s="45">
        <f t="shared" si="0"/>
        <v>374.91</v>
      </c>
      <c r="I14" s="44">
        <v>105000</v>
      </c>
      <c r="J14" s="46">
        <v>0.21675351945786023</v>
      </c>
    </row>
    <row r="15" spans="1:10" s="37" customFormat="1" ht="24" customHeight="1" x14ac:dyDescent="0.25">
      <c r="A15" s="34" t="s">
        <v>54</v>
      </c>
      <c r="B15" s="34" t="s">
        <v>17</v>
      </c>
      <c r="C15" s="34"/>
      <c r="D15" s="38" t="s">
        <v>55</v>
      </c>
      <c r="E15" s="35"/>
      <c r="F15" s="36">
        <v>1</v>
      </c>
      <c r="G15" s="36" t="s">
        <v>19</v>
      </c>
      <c r="H15" s="36"/>
      <c r="I15" s="48">
        <v>201969.5</v>
      </c>
      <c r="J15" s="47">
        <v>0.41692952331566002</v>
      </c>
    </row>
    <row r="16" spans="1:10" x14ac:dyDescent="0.25">
      <c r="A16" s="27" t="s">
        <v>56</v>
      </c>
      <c r="B16" s="27" t="s">
        <v>57</v>
      </c>
      <c r="C16" s="27" t="s">
        <v>49</v>
      </c>
      <c r="D16" s="27" t="s">
        <v>58</v>
      </c>
      <c r="E16" s="28" t="s">
        <v>29</v>
      </c>
      <c r="F16" s="43">
        <v>1500</v>
      </c>
      <c r="G16" s="44">
        <v>54.12</v>
      </c>
      <c r="H16" s="45">
        <f t="shared" si="0"/>
        <v>67.633763999999999</v>
      </c>
      <c r="I16" s="44">
        <v>81180</v>
      </c>
      <c r="J16" s="46">
        <v>0.16758143532941994</v>
      </c>
    </row>
    <row r="17" spans="1:10" x14ac:dyDescent="0.25">
      <c r="A17" s="27" t="s">
        <v>59</v>
      </c>
      <c r="B17" s="27" t="s">
        <v>60</v>
      </c>
      <c r="C17" s="27" t="s">
        <v>49</v>
      </c>
      <c r="D17" s="27" t="s">
        <v>61</v>
      </c>
      <c r="E17" s="28" t="s">
        <v>29</v>
      </c>
      <c r="F17" s="43">
        <v>500</v>
      </c>
      <c r="G17" s="44">
        <v>3.73</v>
      </c>
      <c r="H17" s="45">
        <f t="shared" si="0"/>
        <v>4.6613810000000004</v>
      </c>
      <c r="I17" s="44">
        <v>1865</v>
      </c>
      <c r="J17" s="46">
        <v>3.8499553694181839E-3</v>
      </c>
    </row>
    <row r="18" spans="1:10" x14ac:dyDescent="0.25">
      <c r="A18" s="27" t="s">
        <v>62</v>
      </c>
      <c r="B18" s="27" t="s">
        <v>63</v>
      </c>
      <c r="C18" s="27" t="s">
        <v>22</v>
      </c>
      <c r="D18" s="27" t="s">
        <v>64</v>
      </c>
      <c r="E18" s="28" t="s">
        <v>24</v>
      </c>
      <c r="F18" s="43">
        <v>2000</v>
      </c>
      <c r="G18" s="44">
        <v>50</v>
      </c>
      <c r="H18" s="45">
        <f t="shared" si="0"/>
        <v>62.484999999999999</v>
      </c>
      <c r="I18" s="44">
        <v>100000</v>
      </c>
      <c r="J18" s="46">
        <v>0.2064319232932002</v>
      </c>
    </row>
    <row r="19" spans="1:10" x14ac:dyDescent="0.25">
      <c r="A19" s="27" t="s">
        <v>65</v>
      </c>
      <c r="B19" s="27" t="s">
        <v>66</v>
      </c>
      <c r="C19" s="27" t="s">
        <v>67</v>
      </c>
      <c r="D19" s="27" t="s">
        <v>68</v>
      </c>
      <c r="E19" s="28" t="s">
        <v>33</v>
      </c>
      <c r="F19" s="43">
        <v>100</v>
      </c>
      <c r="G19" s="44">
        <v>32.909999999999997</v>
      </c>
      <c r="H19" s="45">
        <f t="shared" si="0"/>
        <v>41.127626999999997</v>
      </c>
      <c r="I19" s="44">
        <v>3291</v>
      </c>
      <c r="J19" s="46">
        <v>6.7936745955792192E-3</v>
      </c>
    </row>
    <row r="20" spans="1:10" x14ac:dyDescent="0.25">
      <c r="A20" s="27" t="s">
        <v>69</v>
      </c>
      <c r="B20" s="27" t="s">
        <v>70</v>
      </c>
      <c r="C20" s="27" t="s">
        <v>67</v>
      </c>
      <c r="D20" s="27" t="s">
        <v>71</v>
      </c>
      <c r="E20" s="28" t="s">
        <v>33</v>
      </c>
      <c r="F20" s="43">
        <v>100</v>
      </c>
      <c r="G20" s="44">
        <v>33.24</v>
      </c>
      <c r="H20" s="45">
        <f t="shared" si="0"/>
        <v>41.540028000000007</v>
      </c>
      <c r="I20" s="44">
        <v>3324</v>
      </c>
      <c r="J20" s="46">
        <v>6.8617971302659753E-3</v>
      </c>
    </row>
    <row r="21" spans="1:10" x14ac:dyDescent="0.25">
      <c r="A21" s="27" t="s">
        <v>72</v>
      </c>
      <c r="B21" s="27" t="s">
        <v>73</v>
      </c>
      <c r="C21" s="27" t="s">
        <v>22</v>
      </c>
      <c r="D21" s="27" t="s">
        <v>74</v>
      </c>
      <c r="E21" s="28" t="s">
        <v>43</v>
      </c>
      <c r="F21" s="43">
        <v>50</v>
      </c>
      <c r="G21" s="44">
        <v>17.190000000000001</v>
      </c>
      <c r="H21" s="45">
        <f t="shared" si="0"/>
        <v>21.482343000000004</v>
      </c>
      <c r="I21" s="44">
        <v>859.5</v>
      </c>
      <c r="J21" s="46">
        <v>1.7742823807050559E-3</v>
      </c>
    </row>
    <row r="22" spans="1:10" x14ac:dyDescent="0.25">
      <c r="A22" s="27" t="s">
        <v>75</v>
      </c>
      <c r="B22" s="27" t="s">
        <v>76</v>
      </c>
      <c r="C22" s="27" t="s">
        <v>67</v>
      </c>
      <c r="D22" s="27" t="s">
        <v>77</v>
      </c>
      <c r="E22" s="28" t="s">
        <v>29</v>
      </c>
      <c r="F22" s="43">
        <v>50</v>
      </c>
      <c r="G22" s="44">
        <v>207.56</v>
      </c>
      <c r="H22" s="45">
        <f t="shared" si="0"/>
        <v>259.38773200000003</v>
      </c>
      <c r="I22" s="44">
        <v>10378</v>
      </c>
      <c r="J22" s="46">
        <v>2.1423504999368317E-2</v>
      </c>
    </row>
    <row r="23" spans="1:10" x14ac:dyDescent="0.25">
      <c r="A23" s="27" t="s">
        <v>78</v>
      </c>
      <c r="B23" s="27" t="s">
        <v>79</v>
      </c>
      <c r="C23" s="27" t="s">
        <v>22</v>
      </c>
      <c r="D23" s="27" t="s">
        <v>80</v>
      </c>
      <c r="E23" s="28" t="s">
        <v>43</v>
      </c>
      <c r="F23" s="43">
        <v>50</v>
      </c>
      <c r="G23" s="44">
        <v>21.44</v>
      </c>
      <c r="H23" s="45">
        <f t="shared" si="0"/>
        <v>26.793568000000004</v>
      </c>
      <c r="I23" s="44">
        <v>1072</v>
      </c>
      <c r="J23" s="46">
        <v>2.2129502177031064E-3</v>
      </c>
    </row>
    <row r="24" spans="1:10" x14ac:dyDescent="0.25">
      <c r="A24" s="130"/>
      <c r="B24" s="131"/>
      <c r="C24" s="131"/>
      <c r="D24" s="131"/>
      <c r="E24" s="131"/>
      <c r="F24" s="131"/>
      <c r="G24" s="131"/>
      <c r="H24" s="131"/>
      <c r="I24" s="131"/>
      <c r="J24" s="132"/>
    </row>
    <row r="25" spans="1:10" x14ac:dyDescent="0.25">
      <c r="A25" s="121" t="s">
        <v>19</v>
      </c>
      <c r="B25" s="122"/>
      <c r="C25" s="122"/>
      <c r="D25" s="123"/>
      <c r="E25" s="124" t="s">
        <v>81</v>
      </c>
      <c r="F25" s="125"/>
      <c r="G25" s="126">
        <v>484421.2</v>
      </c>
      <c r="H25" s="126"/>
      <c r="I25" s="127"/>
      <c r="J25" s="127"/>
    </row>
    <row r="26" spans="1:10" x14ac:dyDescent="0.25">
      <c r="A26" s="121" t="s">
        <v>19</v>
      </c>
      <c r="B26" s="122"/>
      <c r="C26" s="122"/>
      <c r="D26" s="123"/>
      <c r="E26" s="124" t="s">
        <v>82</v>
      </c>
      <c r="F26" s="125"/>
      <c r="G26" s="126">
        <v>120959.97</v>
      </c>
      <c r="H26" s="126"/>
      <c r="I26" s="127"/>
      <c r="J26" s="127"/>
    </row>
    <row r="27" spans="1:10" x14ac:dyDescent="0.25">
      <c r="A27" s="121" t="s">
        <v>19</v>
      </c>
      <c r="B27" s="122"/>
      <c r="C27" s="122"/>
      <c r="D27" s="123"/>
      <c r="E27" s="124" t="s">
        <v>83</v>
      </c>
      <c r="F27" s="125"/>
      <c r="G27" s="126">
        <v>605381.17000000004</v>
      </c>
      <c r="H27" s="126"/>
      <c r="I27" s="127"/>
      <c r="J27" s="127"/>
    </row>
    <row r="28" spans="1:10" ht="150.75" customHeight="1" x14ac:dyDescent="0.25">
      <c r="A28" s="128" t="s">
        <v>86</v>
      </c>
      <c r="B28" s="129"/>
      <c r="C28" s="129"/>
      <c r="D28" s="129"/>
      <c r="E28" s="129"/>
      <c r="F28" s="129"/>
      <c r="G28" s="129"/>
      <c r="H28" s="129"/>
      <c r="I28" s="129"/>
      <c r="J28" s="129"/>
    </row>
  </sheetData>
  <mergeCells count="17">
    <mergeCell ref="A27:D27"/>
    <mergeCell ref="E27:F27"/>
    <mergeCell ref="G27:J27"/>
    <mergeCell ref="A28:J28"/>
    <mergeCell ref="A24:J24"/>
    <mergeCell ref="A25:D25"/>
    <mergeCell ref="E25:F25"/>
    <mergeCell ref="G25:J25"/>
    <mergeCell ref="A26:D26"/>
    <mergeCell ref="E26:F26"/>
    <mergeCell ref="G26:J26"/>
    <mergeCell ref="A3:J3"/>
    <mergeCell ref="A1:C2"/>
    <mergeCell ref="E1:F1"/>
    <mergeCell ref="G1:I1"/>
    <mergeCell ref="E2:F2"/>
    <mergeCell ref="G2:I2"/>
  </mergeCells>
  <printOptions horizontalCentered="1" verticalCentered="1"/>
  <pageMargins left="0.23622047244094491" right="0.23622047244094491" top="0.74803149606299213" bottom="0.74803149606299213" header="0.31496062992125984" footer="0.31496062992125984"/>
  <pageSetup paperSize="9" scale="65" orientation="landscape" r:id="rId1"/>
  <headerFooter>
    <oddHeader xml:space="preserve">&amp;L &amp;C
</oddHeader>
    <oddFooter xml:space="preserve">&amp;L &amp;C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738C0-FC8C-4F47-B33E-C05DF5B9B2B3}">
  <sheetPr>
    <pageSetUpPr fitToPage="1"/>
  </sheetPr>
  <dimension ref="A1:J28"/>
  <sheetViews>
    <sheetView zoomScale="115" zoomScaleNormal="115" zoomScaleSheetLayoutView="85" workbookViewId="0">
      <selection activeCell="D2" sqref="D2"/>
    </sheetView>
  </sheetViews>
  <sheetFormatPr defaultColWidth="9" defaultRowHeight="13.8" x14ac:dyDescent="0.25"/>
  <cols>
    <col min="1" max="2" width="10" bestFit="1" customWidth="1"/>
    <col min="3" max="3" width="13.19921875" bestFit="1" customWidth="1"/>
    <col min="4" max="4" width="60" bestFit="1" customWidth="1"/>
    <col min="5" max="5" width="8" bestFit="1" customWidth="1"/>
    <col min="6" max="7" width="13" bestFit="1" customWidth="1"/>
    <col min="8" max="8" width="13" customWidth="1"/>
    <col min="9" max="9" width="15.69921875" bestFit="1" customWidth="1"/>
    <col min="10" max="10" width="14.3984375" customWidth="1"/>
    <col min="11" max="11" width="13" bestFit="1" customWidth="1"/>
  </cols>
  <sheetData>
    <row r="1" spans="1:10" ht="39" customHeight="1" x14ac:dyDescent="0.25">
      <c r="A1" s="118"/>
      <c r="B1" s="118"/>
      <c r="C1" s="118"/>
      <c r="D1" s="25" t="s">
        <v>505</v>
      </c>
      <c r="E1" s="119" t="s">
        <v>1</v>
      </c>
      <c r="F1" s="119"/>
      <c r="G1" s="119" t="s">
        <v>2</v>
      </c>
      <c r="H1" s="119"/>
      <c r="I1" s="119"/>
      <c r="J1" s="25" t="s">
        <v>3</v>
      </c>
    </row>
    <row r="2" spans="1:10" ht="91.5" customHeight="1" x14ac:dyDescent="0.25">
      <c r="A2" s="118"/>
      <c r="B2" s="118"/>
      <c r="C2" s="118"/>
      <c r="D2" s="26" t="s">
        <v>510</v>
      </c>
      <c r="E2" s="120" t="s">
        <v>4</v>
      </c>
      <c r="F2" s="120"/>
      <c r="G2" s="120" t="s">
        <v>5</v>
      </c>
      <c r="H2" s="120"/>
      <c r="I2" s="120"/>
      <c r="J2" s="26" t="s">
        <v>6</v>
      </c>
    </row>
    <row r="3" spans="1:10" x14ac:dyDescent="0.25">
      <c r="A3" s="163" t="s">
        <v>508</v>
      </c>
      <c r="B3" s="90"/>
      <c r="C3" s="90"/>
      <c r="D3" s="90"/>
      <c r="E3" s="90"/>
      <c r="F3" s="90"/>
      <c r="G3" s="90"/>
      <c r="H3" s="90"/>
      <c r="I3" s="90"/>
      <c r="J3" s="90"/>
    </row>
    <row r="4" spans="1:10" ht="30" customHeight="1" x14ac:dyDescent="0.25">
      <c r="A4" s="29" t="s">
        <v>7</v>
      </c>
      <c r="B4" s="30" t="s">
        <v>8</v>
      </c>
      <c r="C4" s="29" t="s">
        <v>9</v>
      </c>
      <c r="D4" s="33" t="s">
        <v>10</v>
      </c>
      <c r="E4" s="31" t="s">
        <v>11</v>
      </c>
      <c r="F4" s="30" t="s">
        <v>12</v>
      </c>
      <c r="G4" s="30" t="s">
        <v>13</v>
      </c>
      <c r="H4" s="32" t="s">
        <v>84</v>
      </c>
      <c r="I4" s="30" t="s">
        <v>14</v>
      </c>
      <c r="J4" s="30" t="s">
        <v>15</v>
      </c>
    </row>
    <row r="5" spans="1:10" s="37" customFormat="1" ht="24" customHeight="1" x14ac:dyDescent="0.25">
      <c r="A5" s="34" t="s">
        <v>16</v>
      </c>
      <c r="B5" s="34" t="s">
        <v>17</v>
      </c>
      <c r="C5" s="34"/>
      <c r="D5" s="38" t="s">
        <v>18</v>
      </c>
      <c r="E5" s="35"/>
      <c r="F5" s="36">
        <v>1</v>
      </c>
      <c r="G5" s="36" t="s">
        <v>19</v>
      </c>
      <c r="H5" s="36"/>
      <c r="I5" s="48">
        <v>282451.7</v>
      </c>
      <c r="J5" s="47">
        <v>0.58307047668433998</v>
      </c>
    </row>
    <row r="6" spans="1:10" x14ac:dyDescent="0.25">
      <c r="A6" s="41" t="s">
        <v>20</v>
      </c>
      <c r="B6" s="41" t="s">
        <v>21</v>
      </c>
      <c r="C6" s="41" t="s">
        <v>22</v>
      </c>
      <c r="D6" s="42" t="s">
        <v>23</v>
      </c>
      <c r="E6" s="28" t="s">
        <v>24</v>
      </c>
      <c r="F6" s="43">
        <v>2000</v>
      </c>
      <c r="G6" s="44">
        <v>13.28</v>
      </c>
      <c r="H6" s="45">
        <f>G6*(1+$G$2)</f>
        <v>16.596015999999999</v>
      </c>
      <c r="I6" s="44">
        <v>26560</v>
      </c>
      <c r="J6" s="46">
        <v>5.482831882667398E-2</v>
      </c>
    </row>
    <row r="7" spans="1:10" x14ac:dyDescent="0.25">
      <c r="A7" s="41" t="s">
        <v>25</v>
      </c>
      <c r="B7" s="41" t="s">
        <v>26</v>
      </c>
      <c r="C7" s="41" t="s">
        <v>27</v>
      </c>
      <c r="D7" s="42" t="s">
        <v>28</v>
      </c>
      <c r="E7" s="28" t="s">
        <v>29</v>
      </c>
      <c r="F7" s="43">
        <v>30000</v>
      </c>
      <c r="G7" s="44">
        <v>3.98</v>
      </c>
      <c r="H7" s="45">
        <f t="shared" ref="H7:H23" si="0">G7*(1+$G$2)</f>
        <v>4.9738059999999997</v>
      </c>
      <c r="I7" s="44">
        <v>119400</v>
      </c>
      <c r="J7" s="46">
        <v>0.24647971641208105</v>
      </c>
    </row>
    <row r="8" spans="1:10" ht="26.4" x14ac:dyDescent="0.25">
      <c r="A8" s="41" t="s">
        <v>30</v>
      </c>
      <c r="B8" s="41" t="s">
        <v>31</v>
      </c>
      <c r="C8" s="41" t="s">
        <v>27</v>
      </c>
      <c r="D8" s="42" t="s">
        <v>32</v>
      </c>
      <c r="E8" s="28" t="s">
        <v>33</v>
      </c>
      <c r="F8" s="43">
        <v>50</v>
      </c>
      <c r="G8" s="44">
        <v>25.48</v>
      </c>
      <c r="H8" s="45">
        <f t="shared" si="0"/>
        <v>31.842356000000002</v>
      </c>
      <c r="I8" s="44">
        <v>1274</v>
      </c>
      <c r="J8" s="46">
        <v>2.629942702755371E-3</v>
      </c>
    </row>
    <row r="9" spans="1:10" ht="26.4" x14ac:dyDescent="0.25">
      <c r="A9" s="41" t="s">
        <v>34</v>
      </c>
      <c r="B9" s="41" t="s">
        <v>35</v>
      </c>
      <c r="C9" s="41" t="s">
        <v>27</v>
      </c>
      <c r="D9" s="42" t="s">
        <v>36</v>
      </c>
      <c r="E9" s="28" t="s">
        <v>33</v>
      </c>
      <c r="F9" s="43">
        <v>100</v>
      </c>
      <c r="G9" s="44">
        <v>91.18</v>
      </c>
      <c r="H9" s="45">
        <f t="shared" si="0"/>
        <v>113.94764600000001</v>
      </c>
      <c r="I9" s="44">
        <v>9118</v>
      </c>
      <c r="J9" s="46">
        <v>1.8822462765873994E-2</v>
      </c>
    </row>
    <row r="10" spans="1:10" ht="26.4" x14ac:dyDescent="0.25">
      <c r="A10" s="41" t="s">
        <v>37</v>
      </c>
      <c r="B10" s="41" t="s">
        <v>38</v>
      </c>
      <c r="C10" s="41" t="s">
        <v>27</v>
      </c>
      <c r="D10" s="42" t="s">
        <v>39</v>
      </c>
      <c r="E10" s="28" t="s">
        <v>33</v>
      </c>
      <c r="F10" s="43">
        <v>50</v>
      </c>
      <c r="G10" s="44">
        <v>253.55</v>
      </c>
      <c r="H10" s="45">
        <f t="shared" si="0"/>
        <v>316.86143500000003</v>
      </c>
      <c r="I10" s="44">
        <v>12677.5</v>
      </c>
      <c r="J10" s="46">
        <v>2.6170407075495457E-2</v>
      </c>
    </row>
    <row r="11" spans="1:10" ht="26.4" x14ac:dyDescent="0.25">
      <c r="A11" s="41" t="s">
        <v>40</v>
      </c>
      <c r="B11" s="41" t="s">
        <v>41</v>
      </c>
      <c r="C11" s="41" t="s">
        <v>22</v>
      </c>
      <c r="D11" s="42" t="s">
        <v>42</v>
      </c>
      <c r="E11" s="28" t="s">
        <v>43</v>
      </c>
      <c r="F11" s="43">
        <v>40</v>
      </c>
      <c r="G11" s="44">
        <v>10.98</v>
      </c>
      <c r="H11" s="45">
        <f t="shared" si="0"/>
        <v>13.721706000000001</v>
      </c>
      <c r="I11" s="44">
        <v>439.2</v>
      </c>
      <c r="J11" s="46">
        <v>9.0664900710373539E-4</v>
      </c>
    </row>
    <row r="12" spans="1:10" ht="26.4" x14ac:dyDescent="0.25">
      <c r="A12" s="41" t="s">
        <v>44</v>
      </c>
      <c r="B12" s="41" t="s">
        <v>45</v>
      </c>
      <c r="C12" s="41" t="s">
        <v>27</v>
      </c>
      <c r="D12" s="42" t="s">
        <v>46</v>
      </c>
      <c r="E12" s="28" t="s">
        <v>29</v>
      </c>
      <c r="F12" s="43">
        <v>1000</v>
      </c>
      <c r="G12" s="44">
        <v>2.83</v>
      </c>
      <c r="H12" s="45">
        <f t="shared" si="0"/>
        <v>3.536651</v>
      </c>
      <c r="I12" s="44">
        <v>2830</v>
      </c>
      <c r="J12" s="46">
        <v>5.8420234291975664E-3</v>
      </c>
    </row>
    <row r="13" spans="1:10" ht="27" customHeight="1" x14ac:dyDescent="0.25">
      <c r="A13" s="41" t="s">
        <v>47</v>
      </c>
      <c r="B13" s="41" t="s">
        <v>48</v>
      </c>
      <c r="C13" s="41" t="s">
        <v>49</v>
      </c>
      <c r="D13" s="42" t="s">
        <v>50</v>
      </c>
      <c r="E13" s="28" t="s">
        <v>33</v>
      </c>
      <c r="F13" s="43">
        <v>100</v>
      </c>
      <c r="G13" s="44">
        <v>51.53</v>
      </c>
      <c r="H13" s="45">
        <f t="shared" si="0"/>
        <v>64.397041000000002</v>
      </c>
      <c r="I13" s="44">
        <v>5153</v>
      </c>
      <c r="J13" s="46">
        <v>1.0637437007298607E-2</v>
      </c>
    </row>
    <row r="14" spans="1:10" ht="26.4" x14ac:dyDescent="0.25">
      <c r="A14" s="41" t="s">
        <v>51</v>
      </c>
      <c r="B14" s="41" t="s">
        <v>52</v>
      </c>
      <c r="C14" s="41" t="s">
        <v>22</v>
      </c>
      <c r="D14" s="42" t="s">
        <v>53</v>
      </c>
      <c r="E14" s="28" t="s">
        <v>43</v>
      </c>
      <c r="F14" s="43">
        <v>350</v>
      </c>
      <c r="G14" s="44">
        <v>300</v>
      </c>
      <c r="H14" s="45">
        <f t="shared" si="0"/>
        <v>374.91</v>
      </c>
      <c r="I14" s="44">
        <v>105000</v>
      </c>
      <c r="J14" s="46">
        <v>0.21675351945786023</v>
      </c>
    </row>
    <row r="15" spans="1:10" s="37" customFormat="1" ht="24" customHeight="1" x14ac:dyDescent="0.25">
      <c r="A15" s="34" t="s">
        <v>54</v>
      </c>
      <c r="B15" s="34" t="s">
        <v>17</v>
      </c>
      <c r="C15" s="34"/>
      <c r="D15" s="38" t="s">
        <v>55</v>
      </c>
      <c r="E15" s="35"/>
      <c r="F15" s="36">
        <v>1</v>
      </c>
      <c r="G15" s="36" t="s">
        <v>19</v>
      </c>
      <c r="H15" s="36"/>
      <c r="I15" s="48">
        <v>201969.5</v>
      </c>
      <c r="J15" s="47">
        <v>0.41692952331566002</v>
      </c>
    </row>
    <row r="16" spans="1:10" x14ac:dyDescent="0.25">
      <c r="A16" s="27" t="s">
        <v>56</v>
      </c>
      <c r="B16" s="27" t="s">
        <v>57</v>
      </c>
      <c r="C16" s="27" t="s">
        <v>49</v>
      </c>
      <c r="D16" s="27" t="s">
        <v>58</v>
      </c>
      <c r="E16" s="28" t="s">
        <v>29</v>
      </c>
      <c r="F16" s="43">
        <v>1500</v>
      </c>
      <c r="G16" s="44">
        <v>54.12</v>
      </c>
      <c r="H16" s="45">
        <f t="shared" si="0"/>
        <v>67.633763999999999</v>
      </c>
      <c r="I16" s="44">
        <v>81180</v>
      </c>
      <c r="J16" s="46">
        <v>0.16758143532941994</v>
      </c>
    </row>
    <row r="17" spans="1:10" x14ac:dyDescent="0.25">
      <c r="A17" s="27" t="s">
        <v>59</v>
      </c>
      <c r="B17" s="27" t="s">
        <v>60</v>
      </c>
      <c r="C17" s="27" t="s">
        <v>49</v>
      </c>
      <c r="D17" s="27" t="s">
        <v>61</v>
      </c>
      <c r="E17" s="28" t="s">
        <v>29</v>
      </c>
      <c r="F17" s="43">
        <v>500</v>
      </c>
      <c r="G17" s="44">
        <v>3.73</v>
      </c>
      <c r="H17" s="45">
        <f t="shared" si="0"/>
        <v>4.6613810000000004</v>
      </c>
      <c r="I17" s="44">
        <v>1865</v>
      </c>
      <c r="J17" s="46">
        <v>3.8499553694181839E-3</v>
      </c>
    </row>
    <row r="18" spans="1:10" x14ac:dyDescent="0.25">
      <c r="A18" s="27" t="s">
        <v>62</v>
      </c>
      <c r="B18" s="27" t="s">
        <v>63</v>
      </c>
      <c r="C18" s="27" t="s">
        <v>22</v>
      </c>
      <c r="D18" s="27" t="s">
        <v>64</v>
      </c>
      <c r="E18" s="28" t="s">
        <v>24</v>
      </c>
      <c r="F18" s="43">
        <v>2000</v>
      </c>
      <c r="G18" s="44">
        <v>50</v>
      </c>
      <c r="H18" s="45">
        <f t="shared" si="0"/>
        <v>62.484999999999999</v>
      </c>
      <c r="I18" s="44">
        <v>100000</v>
      </c>
      <c r="J18" s="46">
        <v>0.2064319232932002</v>
      </c>
    </row>
    <row r="19" spans="1:10" x14ac:dyDescent="0.25">
      <c r="A19" s="27" t="s">
        <v>65</v>
      </c>
      <c r="B19" s="27" t="s">
        <v>66</v>
      </c>
      <c r="C19" s="27" t="s">
        <v>67</v>
      </c>
      <c r="D19" s="27" t="s">
        <v>68</v>
      </c>
      <c r="E19" s="28" t="s">
        <v>33</v>
      </c>
      <c r="F19" s="43">
        <v>100</v>
      </c>
      <c r="G19" s="44">
        <v>32.909999999999997</v>
      </c>
      <c r="H19" s="45">
        <f t="shared" si="0"/>
        <v>41.127626999999997</v>
      </c>
      <c r="I19" s="44">
        <v>3291</v>
      </c>
      <c r="J19" s="46">
        <v>6.7936745955792192E-3</v>
      </c>
    </row>
    <row r="20" spans="1:10" x14ac:dyDescent="0.25">
      <c r="A20" s="27" t="s">
        <v>69</v>
      </c>
      <c r="B20" s="27" t="s">
        <v>70</v>
      </c>
      <c r="C20" s="27" t="s">
        <v>67</v>
      </c>
      <c r="D20" s="27" t="s">
        <v>71</v>
      </c>
      <c r="E20" s="28" t="s">
        <v>33</v>
      </c>
      <c r="F20" s="43">
        <v>100</v>
      </c>
      <c r="G20" s="44">
        <v>33.24</v>
      </c>
      <c r="H20" s="45">
        <f t="shared" si="0"/>
        <v>41.540028000000007</v>
      </c>
      <c r="I20" s="44">
        <v>3324</v>
      </c>
      <c r="J20" s="46">
        <v>6.8617971302659753E-3</v>
      </c>
    </row>
    <row r="21" spans="1:10" x14ac:dyDescent="0.25">
      <c r="A21" s="27" t="s">
        <v>72</v>
      </c>
      <c r="B21" s="27" t="s">
        <v>73</v>
      </c>
      <c r="C21" s="27" t="s">
        <v>22</v>
      </c>
      <c r="D21" s="27" t="s">
        <v>74</v>
      </c>
      <c r="E21" s="28" t="s">
        <v>43</v>
      </c>
      <c r="F21" s="43">
        <v>50</v>
      </c>
      <c r="G21" s="44">
        <v>17.190000000000001</v>
      </c>
      <c r="H21" s="45">
        <f t="shared" si="0"/>
        <v>21.482343000000004</v>
      </c>
      <c r="I21" s="44">
        <v>859.5</v>
      </c>
      <c r="J21" s="46">
        <v>1.7742823807050559E-3</v>
      </c>
    </row>
    <row r="22" spans="1:10" x14ac:dyDescent="0.25">
      <c r="A22" s="27" t="s">
        <v>75</v>
      </c>
      <c r="B22" s="27" t="s">
        <v>76</v>
      </c>
      <c r="C22" s="27" t="s">
        <v>67</v>
      </c>
      <c r="D22" s="27" t="s">
        <v>77</v>
      </c>
      <c r="E22" s="28" t="s">
        <v>29</v>
      </c>
      <c r="F22" s="43">
        <v>50</v>
      </c>
      <c r="G22" s="44">
        <v>207.56</v>
      </c>
      <c r="H22" s="45">
        <f t="shared" si="0"/>
        <v>259.38773200000003</v>
      </c>
      <c r="I22" s="44">
        <v>10378</v>
      </c>
      <c r="J22" s="46">
        <v>2.1423504999368317E-2</v>
      </c>
    </row>
    <row r="23" spans="1:10" x14ac:dyDescent="0.25">
      <c r="A23" s="27" t="s">
        <v>78</v>
      </c>
      <c r="B23" s="27" t="s">
        <v>79</v>
      </c>
      <c r="C23" s="27" t="s">
        <v>22</v>
      </c>
      <c r="D23" s="27" t="s">
        <v>80</v>
      </c>
      <c r="E23" s="28" t="s">
        <v>43</v>
      </c>
      <c r="F23" s="43">
        <v>50</v>
      </c>
      <c r="G23" s="44">
        <v>21.44</v>
      </c>
      <c r="H23" s="45">
        <f t="shared" si="0"/>
        <v>26.793568000000004</v>
      </c>
      <c r="I23" s="44">
        <v>1072</v>
      </c>
      <c r="J23" s="46">
        <v>2.2129502177031064E-3</v>
      </c>
    </row>
    <row r="24" spans="1:10" x14ac:dyDescent="0.25">
      <c r="A24" s="130"/>
      <c r="B24" s="131"/>
      <c r="C24" s="131"/>
      <c r="D24" s="131"/>
      <c r="E24" s="131"/>
      <c r="F24" s="131"/>
      <c r="G24" s="131"/>
      <c r="H24" s="131"/>
      <c r="I24" s="131"/>
      <c r="J24" s="132"/>
    </row>
    <row r="25" spans="1:10" x14ac:dyDescent="0.25">
      <c r="A25" s="121" t="s">
        <v>19</v>
      </c>
      <c r="B25" s="122"/>
      <c r="C25" s="122"/>
      <c r="D25" s="123"/>
      <c r="E25" s="124" t="s">
        <v>81</v>
      </c>
      <c r="F25" s="125"/>
      <c r="G25" s="126">
        <v>484421.2</v>
      </c>
      <c r="H25" s="126"/>
      <c r="I25" s="127"/>
      <c r="J25" s="127"/>
    </row>
    <row r="26" spans="1:10" x14ac:dyDescent="0.25">
      <c r="A26" s="121" t="s">
        <v>19</v>
      </c>
      <c r="B26" s="122"/>
      <c r="C26" s="122"/>
      <c r="D26" s="123"/>
      <c r="E26" s="124" t="s">
        <v>82</v>
      </c>
      <c r="F26" s="125"/>
      <c r="G26" s="126">
        <v>120959.97</v>
      </c>
      <c r="H26" s="126"/>
      <c r="I26" s="127"/>
      <c r="J26" s="127"/>
    </row>
    <row r="27" spans="1:10" x14ac:dyDescent="0.25">
      <c r="A27" s="121" t="s">
        <v>19</v>
      </c>
      <c r="B27" s="122"/>
      <c r="C27" s="122"/>
      <c r="D27" s="123"/>
      <c r="E27" s="124" t="s">
        <v>83</v>
      </c>
      <c r="F27" s="125"/>
      <c r="G27" s="126">
        <v>605381.17000000004</v>
      </c>
      <c r="H27" s="126"/>
      <c r="I27" s="127"/>
      <c r="J27" s="127"/>
    </row>
    <row r="28" spans="1:10" ht="150.75" customHeight="1" x14ac:dyDescent="0.25">
      <c r="A28" s="128" t="s">
        <v>86</v>
      </c>
      <c r="B28" s="129"/>
      <c r="C28" s="129"/>
      <c r="D28" s="129"/>
      <c r="E28" s="129"/>
      <c r="F28" s="129"/>
      <c r="G28" s="129"/>
      <c r="H28" s="129"/>
      <c r="I28" s="129"/>
      <c r="J28" s="129"/>
    </row>
  </sheetData>
  <mergeCells count="17">
    <mergeCell ref="A27:D27"/>
    <mergeCell ref="E27:F27"/>
    <mergeCell ref="G27:J27"/>
    <mergeCell ref="A28:J28"/>
    <mergeCell ref="A24:J24"/>
    <mergeCell ref="A25:D25"/>
    <mergeCell ref="E25:F25"/>
    <mergeCell ref="G25:J25"/>
    <mergeCell ref="A26:D26"/>
    <mergeCell ref="E26:F26"/>
    <mergeCell ref="G26:J26"/>
    <mergeCell ref="A3:J3"/>
    <mergeCell ref="A1:C2"/>
    <mergeCell ref="E1:F1"/>
    <mergeCell ref="G1:I1"/>
    <mergeCell ref="E2:F2"/>
    <mergeCell ref="G2:I2"/>
  </mergeCells>
  <printOptions horizontalCentered="1" verticalCentered="1"/>
  <pageMargins left="0.23622047244094491" right="0.23622047244094491" top="0.74803149606299213" bottom="0.74803149606299213" header="0.31496062992125984" footer="0.31496062992125984"/>
  <pageSetup paperSize="9" scale="65" orientation="landscape" r:id="rId1"/>
  <headerFooter>
    <oddHeader xml:space="preserve">&amp;L &amp;C
</oddHeader>
    <oddFooter xml:space="preserve">&amp;L &amp;C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D15F7-9D8A-461F-BFA2-7A1A52C006FE}">
  <sheetPr>
    <pageSetUpPr fitToPage="1"/>
  </sheetPr>
  <dimension ref="A1:J28"/>
  <sheetViews>
    <sheetView zoomScale="115" zoomScaleNormal="115" zoomScaleSheetLayoutView="85" workbookViewId="0">
      <selection activeCell="D2" sqref="D2"/>
    </sheetView>
  </sheetViews>
  <sheetFormatPr defaultColWidth="9" defaultRowHeight="13.8" x14ac:dyDescent="0.25"/>
  <cols>
    <col min="1" max="2" width="10" bestFit="1" customWidth="1"/>
    <col min="3" max="3" width="13.19921875" bestFit="1" customWidth="1"/>
    <col min="4" max="4" width="60" bestFit="1" customWidth="1"/>
    <col min="5" max="5" width="8" bestFit="1" customWidth="1"/>
    <col min="6" max="7" width="13" bestFit="1" customWidth="1"/>
    <col min="8" max="8" width="13" customWidth="1"/>
    <col min="9" max="9" width="15.69921875" bestFit="1" customWidth="1"/>
    <col min="10" max="10" width="14.3984375" customWidth="1"/>
    <col min="11" max="11" width="13" bestFit="1" customWidth="1"/>
  </cols>
  <sheetData>
    <row r="1" spans="1:10" ht="39" customHeight="1" x14ac:dyDescent="0.25">
      <c r="A1" s="118"/>
      <c r="B1" s="118"/>
      <c r="C1" s="118"/>
      <c r="D1" s="25" t="s">
        <v>505</v>
      </c>
      <c r="E1" s="119" t="s">
        <v>1</v>
      </c>
      <c r="F1" s="119"/>
      <c r="G1" s="119" t="s">
        <v>2</v>
      </c>
      <c r="H1" s="119"/>
      <c r="I1" s="119"/>
      <c r="J1" s="25" t="s">
        <v>3</v>
      </c>
    </row>
    <row r="2" spans="1:10" ht="91.5" customHeight="1" x14ac:dyDescent="0.25">
      <c r="A2" s="118"/>
      <c r="B2" s="118"/>
      <c r="C2" s="118"/>
      <c r="D2" s="26" t="s">
        <v>512</v>
      </c>
      <c r="E2" s="120" t="s">
        <v>4</v>
      </c>
      <c r="F2" s="120"/>
      <c r="G2" s="120" t="s">
        <v>5</v>
      </c>
      <c r="H2" s="120"/>
      <c r="I2" s="120"/>
      <c r="J2" s="26" t="s">
        <v>6</v>
      </c>
    </row>
    <row r="3" spans="1:10" x14ac:dyDescent="0.25">
      <c r="A3" s="163" t="s">
        <v>511</v>
      </c>
      <c r="B3" s="90"/>
      <c r="C3" s="90"/>
      <c r="D3" s="90"/>
      <c r="E3" s="90"/>
      <c r="F3" s="90"/>
      <c r="G3" s="90"/>
      <c r="H3" s="90"/>
      <c r="I3" s="90"/>
      <c r="J3" s="90"/>
    </row>
    <row r="4" spans="1:10" ht="30" customHeight="1" x14ac:dyDescent="0.25">
      <c r="A4" s="29" t="s">
        <v>7</v>
      </c>
      <c r="B4" s="30" t="s">
        <v>8</v>
      </c>
      <c r="C4" s="29" t="s">
        <v>9</v>
      </c>
      <c r="D4" s="33" t="s">
        <v>10</v>
      </c>
      <c r="E4" s="31" t="s">
        <v>11</v>
      </c>
      <c r="F4" s="30" t="s">
        <v>12</v>
      </c>
      <c r="G4" s="30" t="s">
        <v>13</v>
      </c>
      <c r="H4" s="32" t="s">
        <v>84</v>
      </c>
      <c r="I4" s="30" t="s">
        <v>14</v>
      </c>
      <c r="J4" s="30" t="s">
        <v>15</v>
      </c>
    </row>
    <row r="5" spans="1:10" s="37" customFormat="1" ht="24" customHeight="1" x14ac:dyDescent="0.25">
      <c r="A5" s="34" t="s">
        <v>16</v>
      </c>
      <c r="B5" s="34" t="s">
        <v>17</v>
      </c>
      <c r="C5" s="34"/>
      <c r="D5" s="38" t="s">
        <v>18</v>
      </c>
      <c r="E5" s="35"/>
      <c r="F5" s="36">
        <v>1</v>
      </c>
      <c r="G5" s="36" t="s">
        <v>19</v>
      </c>
      <c r="H5" s="36"/>
      <c r="I5" s="48">
        <v>282451.7</v>
      </c>
      <c r="J5" s="47">
        <v>0.58307047668433998</v>
      </c>
    </row>
    <row r="6" spans="1:10" x14ac:dyDescent="0.25">
      <c r="A6" s="41" t="s">
        <v>20</v>
      </c>
      <c r="B6" s="41" t="s">
        <v>21</v>
      </c>
      <c r="C6" s="41" t="s">
        <v>22</v>
      </c>
      <c r="D6" s="42" t="s">
        <v>23</v>
      </c>
      <c r="E6" s="28" t="s">
        <v>24</v>
      </c>
      <c r="F6" s="43">
        <v>2000</v>
      </c>
      <c r="G6" s="44">
        <v>13.28</v>
      </c>
      <c r="H6" s="45">
        <f>G6*(1+$G$2)</f>
        <v>16.596015999999999</v>
      </c>
      <c r="I6" s="44">
        <v>26560</v>
      </c>
      <c r="J6" s="46">
        <v>5.482831882667398E-2</v>
      </c>
    </row>
    <row r="7" spans="1:10" x14ac:dyDescent="0.25">
      <c r="A7" s="41" t="s">
        <v>25</v>
      </c>
      <c r="B7" s="41" t="s">
        <v>26</v>
      </c>
      <c r="C7" s="41" t="s">
        <v>27</v>
      </c>
      <c r="D7" s="42" t="s">
        <v>28</v>
      </c>
      <c r="E7" s="28" t="s">
        <v>29</v>
      </c>
      <c r="F7" s="43">
        <v>30000</v>
      </c>
      <c r="G7" s="44">
        <v>3.98</v>
      </c>
      <c r="H7" s="45">
        <f t="shared" ref="H7:H23" si="0">G7*(1+$G$2)</f>
        <v>4.9738059999999997</v>
      </c>
      <c r="I7" s="44">
        <v>119400</v>
      </c>
      <c r="J7" s="46">
        <v>0.24647971641208105</v>
      </c>
    </row>
    <row r="8" spans="1:10" ht="26.4" x14ac:dyDescent="0.25">
      <c r="A8" s="41" t="s">
        <v>30</v>
      </c>
      <c r="B8" s="41" t="s">
        <v>31</v>
      </c>
      <c r="C8" s="41" t="s">
        <v>27</v>
      </c>
      <c r="D8" s="42" t="s">
        <v>32</v>
      </c>
      <c r="E8" s="28" t="s">
        <v>33</v>
      </c>
      <c r="F8" s="43">
        <v>50</v>
      </c>
      <c r="G8" s="44">
        <v>25.48</v>
      </c>
      <c r="H8" s="45">
        <f t="shared" si="0"/>
        <v>31.842356000000002</v>
      </c>
      <c r="I8" s="44">
        <v>1274</v>
      </c>
      <c r="J8" s="46">
        <v>2.629942702755371E-3</v>
      </c>
    </row>
    <row r="9" spans="1:10" ht="26.4" x14ac:dyDescent="0.25">
      <c r="A9" s="41" t="s">
        <v>34</v>
      </c>
      <c r="B9" s="41" t="s">
        <v>35</v>
      </c>
      <c r="C9" s="41" t="s">
        <v>27</v>
      </c>
      <c r="D9" s="42" t="s">
        <v>36</v>
      </c>
      <c r="E9" s="28" t="s">
        <v>33</v>
      </c>
      <c r="F9" s="43">
        <v>100</v>
      </c>
      <c r="G9" s="44">
        <v>91.18</v>
      </c>
      <c r="H9" s="45">
        <f t="shared" si="0"/>
        <v>113.94764600000001</v>
      </c>
      <c r="I9" s="44">
        <v>9118</v>
      </c>
      <c r="J9" s="46">
        <v>1.8822462765873994E-2</v>
      </c>
    </row>
    <row r="10" spans="1:10" ht="26.4" x14ac:dyDescent="0.25">
      <c r="A10" s="41" t="s">
        <v>37</v>
      </c>
      <c r="B10" s="41" t="s">
        <v>38</v>
      </c>
      <c r="C10" s="41" t="s">
        <v>27</v>
      </c>
      <c r="D10" s="42" t="s">
        <v>39</v>
      </c>
      <c r="E10" s="28" t="s">
        <v>33</v>
      </c>
      <c r="F10" s="43">
        <v>50</v>
      </c>
      <c r="G10" s="44">
        <v>253.55</v>
      </c>
      <c r="H10" s="45">
        <f t="shared" si="0"/>
        <v>316.86143500000003</v>
      </c>
      <c r="I10" s="44">
        <v>12677.5</v>
      </c>
      <c r="J10" s="46">
        <v>2.6170407075495457E-2</v>
      </c>
    </row>
    <row r="11" spans="1:10" ht="26.4" x14ac:dyDescent="0.25">
      <c r="A11" s="41" t="s">
        <v>40</v>
      </c>
      <c r="B11" s="41" t="s">
        <v>41</v>
      </c>
      <c r="C11" s="41" t="s">
        <v>22</v>
      </c>
      <c r="D11" s="42" t="s">
        <v>42</v>
      </c>
      <c r="E11" s="28" t="s">
        <v>43</v>
      </c>
      <c r="F11" s="43">
        <v>40</v>
      </c>
      <c r="G11" s="44">
        <v>10.98</v>
      </c>
      <c r="H11" s="45">
        <f t="shared" si="0"/>
        <v>13.721706000000001</v>
      </c>
      <c r="I11" s="44">
        <v>439.2</v>
      </c>
      <c r="J11" s="46">
        <v>9.0664900710373539E-4</v>
      </c>
    </row>
    <row r="12" spans="1:10" ht="26.4" x14ac:dyDescent="0.25">
      <c r="A12" s="41" t="s">
        <v>44</v>
      </c>
      <c r="B12" s="41" t="s">
        <v>45</v>
      </c>
      <c r="C12" s="41" t="s">
        <v>27</v>
      </c>
      <c r="D12" s="42" t="s">
        <v>46</v>
      </c>
      <c r="E12" s="28" t="s">
        <v>29</v>
      </c>
      <c r="F12" s="43">
        <v>1000</v>
      </c>
      <c r="G12" s="44">
        <v>2.83</v>
      </c>
      <c r="H12" s="45">
        <f t="shared" si="0"/>
        <v>3.536651</v>
      </c>
      <c r="I12" s="44">
        <v>2830</v>
      </c>
      <c r="J12" s="46">
        <v>5.8420234291975664E-3</v>
      </c>
    </row>
    <row r="13" spans="1:10" ht="27" customHeight="1" x14ac:dyDescent="0.25">
      <c r="A13" s="41" t="s">
        <v>47</v>
      </c>
      <c r="B13" s="41" t="s">
        <v>48</v>
      </c>
      <c r="C13" s="41" t="s">
        <v>49</v>
      </c>
      <c r="D13" s="42" t="s">
        <v>50</v>
      </c>
      <c r="E13" s="28" t="s">
        <v>33</v>
      </c>
      <c r="F13" s="43">
        <v>100</v>
      </c>
      <c r="G13" s="44">
        <v>51.53</v>
      </c>
      <c r="H13" s="45">
        <f t="shared" si="0"/>
        <v>64.397041000000002</v>
      </c>
      <c r="I13" s="44">
        <v>5153</v>
      </c>
      <c r="J13" s="46">
        <v>1.0637437007298607E-2</v>
      </c>
    </row>
    <row r="14" spans="1:10" ht="26.4" x14ac:dyDescent="0.25">
      <c r="A14" s="41" t="s">
        <v>51</v>
      </c>
      <c r="B14" s="41" t="s">
        <v>52</v>
      </c>
      <c r="C14" s="41" t="s">
        <v>22</v>
      </c>
      <c r="D14" s="42" t="s">
        <v>53</v>
      </c>
      <c r="E14" s="28" t="s">
        <v>43</v>
      </c>
      <c r="F14" s="43">
        <v>350</v>
      </c>
      <c r="G14" s="44">
        <v>300</v>
      </c>
      <c r="H14" s="45">
        <f t="shared" si="0"/>
        <v>374.91</v>
      </c>
      <c r="I14" s="44">
        <v>105000</v>
      </c>
      <c r="J14" s="46">
        <v>0.21675351945786023</v>
      </c>
    </row>
    <row r="15" spans="1:10" s="37" customFormat="1" ht="24" customHeight="1" x14ac:dyDescent="0.25">
      <c r="A15" s="34" t="s">
        <v>54</v>
      </c>
      <c r="B15" s="34" t="s">
        <v>17</v>
      </c>
      <c r="C15" s="34"/>
      <c r="D15" s="38" t="s">
        <v>55</v>
      </c>
      <c r="E15" s="35"/>
      <c r="F15" s="36">
        <v>1</v>
      </c>
      <c r="G15" s="36" t="s">
        <v>19</v>
      </c>
      <c r="H15" s="36"/>
      <c r="I15" s="48">
        <v>201969.5</v>
      </c>
      <c r="J15" s="47">
        <v>0.41692952331566002</v>
      </c>
    </row>
    <row r="16" spans="1:10" x14ac:dyDescent="0.25">
      <c r="A16" s="27" t="s">
        <v>56</v>
      </c>
      <c r="B16" s="27" t="s">
        <v>57</v>
      </c>
      <c r="C16" s="27" t="s">
        <v>49</v>
      </c>
      <c r="D16" s="27" t="s">
        <v>58</v>
      </c>
      <c r="E16" s="28" t="s">
        <v>29</v>
      </c>
      <c r="F16" s="43">
        <v>1500</v>
      </c>
      <c r="G16" s="44">
        <v>54.12</v>
      </c>
      <c r="H16" s="45">
        <f t="shared" si="0"/>
        <v>67.633763999999999</v>
      </c>
      <c r="I16" s="44">
        <v>81180</v>
      </c>
      <c r="J16" s="46">
        <v>0.16758143532941994</v>
      </c>
    </row>
    <row r="17" spans="1:10" x14ac:dyDescent="0.25">
      <c r="A17" s="27" t="s">
        <v>59</v>
      </c>
      <c r="B17" s="27" t="s">
        <v>60</v>
      </c>
      <c r="C17" s="27" t="s">
        <v>49</v>
      </c>
      <c r="D17" s="27" t="s">
        <v>61</v>
      </c>
      <c r="E17" s="28" t="s">
        <v>29</v>
      </c>
      <c r="F17" s="43">
        <v>500</v>
      </c>
      <c r="G17" s="44">
        <v>3.73</v>
      </c>
      <c r="H17" s="45">
        <f t="shared" si="0"/>
        <v>4.6613810000000004</v>
      </c>
      <c r="I17" s="44">
        <v>1865</v>
      </c>
      <c r="J17" s="46">
        <v>3.8499553694181839E-3</v>
      </c>
    </row>
    <row r="18" spans="1:10" x14ac:dyDescent="0.25">
      <c r="A18" s="27" t="s">
        <v>62</v>
      </c>
      <c r="B18" s="27" t="s">
        <v>63</v>
      </c>
      <c r="C18" s="27" t="s">
        <v>22</v>
      </c>
      <c r="D18" s="27" t="s">
        <v>64</v>
      </c>
      <c r="E18" s="28" t="s">
        <v>24</v>
      </c>
      <c r="F18" s="43">
        <v>2000</v>
      </c>
      <c r="G18" s="44">
        <v>50</v>
      </c>
      <c r="H18" s="45">
        <f t="shared" si="0"/>
        <v>62.484999999999999</v>
      </c>
      <c r="I18" s="44">
        <v>100000</v>
      </c>
      <c r="J18" s="46">
        <v>0.2064319232932002</v>
      </c>
    </row>
    <row r="19" spans="1:10" x14ac:dyDescent="0.25">
      <c r="A19" s="27" t="s">
        <v>65</v>
      </c>
      <c r="B19" s="27" t="s">
        <v>66</v>
      </c>
      <c r="C19" s="27" t="s">
        <v>67</v>
      </c>
      <c r="D19" s="27" t="s">
        <v>68</v>
      </c>
      <c r="E19" s="28" t="s">
        <v>33</v>
      </c>
      <c r="F19" s="43">
        <v>100</v>
      </c>
      <c r="G19" s="44">
        <v>32.909999999999997</v>
      </c>
      <c r="H19" s="45">
        <f t="shared" si="0"/>
        <v>41.127626999999997</v>
      </c>
      <c r="I19" s="44">
        <v>3291</v>
      </c>
      <c r="J19" s="46">
        <v>6.7936745955792192E-3</v>
      </c>
    </row>
    <row r="20" spans="1:10" x14ac:dyDescent="0.25">
      <c r="A20" s="27" t="s">
        <v>69</v>
      </c>
      <c r="B20" s="27" t="s">
        <v>70</v>
      </c>
      <c r="C20" s="27" t="s">
        <v>67</v>
      </c>
      <c r="D20" s="27" t="s">
        <v>71</v>
      </c>
      <c r="E20" s="28" t="s">
        <v>33</v>
      </c>
      <c r="F20" s="43">
        <v>100</v>
      </c>
      <c r="G20" s="44">
        <v>33.24</v>
      </c>
      <c r="H20" s="45">
        <f t="shared" si="0"/>
        <v>41.540028000000007</v>
      </c>
      <c r="I20" s="44">
        <v>3324</v>
      </c>
      <c r="J20" s="46">
        <v>6.8617971302659753E-3</v>
      </c>
    </row>
    <row r="21" spans="1:10" x14ac:dyDescent="0.25">
      <c r="A21" s="27" t="s">
        <v>72</v>
      </c>
      <c r="B21" s="27" t="s">
        <v>73</v>
      </c>
      <c r="C21" s="27" t="s">
        <v>22</v>
      </c>
      <c r="D21" s="27" t="s">
        <v>74</v>
      </c>
      <c r="E21" s="28" t="s">
        <v>43</v>
      </c>
      <c r="F21" s="43">
        <v>50</v>
      </c>
      <c r="G21" s="44">
        <v>17.190000000000001</v>
      </c>
      <c r="H21" s="45">
        <f t="shared" si="0"/>
        <v>21.482343000000004</v>
      </c>
      <c r="I21" s="44">
        <v>859.5</v>
      </c>
      <c r="J21" s="46">
        <v>1.7742823807050559E-3</v>
      </c>
    </row>
    <row r="22" spans="1:10" x14ac:dyDescent="0.25">
      <c r="A22" s="27" t="s">
        <v>75</v>
      </c>
      <c r="B22" s="27" t="s">
        <v>76</v>
      </c>
      <c r="C22" s="27" t="s">
        <v>67</v>
      </c>
      <c r="D22" s="27" t="s">
        <v>77</v>
      </c>
      <c r="E22" s="28" t="s">
        <v>29</v>
      </c>
      <c r="F22" s="43">
        <v>50</v>
      </c>
      <c r="G22" s="44">
        <v>207.56</v>
      </c>
      <c r="H22" s="45">
        <f t="shared" si="0"/>
        <v>259.38773200000003</v>
      </c>
      <c r="I22" s="44">
        <v>10378</v>
      </c>
      <c r="J22" s="46">
        <v>2.1423504999368317E-2</v>
      </c>
    </row>
    <row r="23" spans="1:10" x14ac:dyDescent="0.25">
      <c r="A23" s="27" t="s">
        <v>78</v>
      </c>
      <c r="B23" s="27" t="s">
        <v>79</v>
      </c>
      <c r="C23" s="27" t="s">
        <v>22</v>
      </c>
      <c r="D23" s="27" t="s">
        <v>80</v>
      </c>
      <c r="E23" s="28" t="s">
        <v>43</v>
      </c>
      <c r="F23" s="43">
        <v>50</v>
      </c>
      <c r="G23" s="44">
        <v>21.44</v>
      </c>
      <c r="H23" s="45">
        <f t="shared" si="0"/>
        <v>26.793568000000004</v>
      </c>
      <c r="I23" s="44">
        <v>1072</v>
      </c>
      <c r="J23" s="46">
        <v>2.2129502177031064E-3</v>
      </c>
    </row>
    <row r="24" spans="1:10" x14ac:dyDescent="0.25">
      <c r="A24" s="130"/>
      <c r="B24" s="131"/>
      <c r="C24" s="131"/>
      <c r="D24" s="131"/>
      <c r="E24" s="131"/>
      <c r="F24" s="131"/>
      <c r="G24" s="131"/>
      <c r="H24" s="131"/>
      <c r="I24" s="131"/>
      <c r="J24" s="132"/>
    </row>
    <row r="25" spans="1:10" x14ac:dyDescent="0.25">
      <c r="A25" s="121" t="s">
        <v>19</v>
      </c>
      <c r="B25" s="122"/>
      <c r="C25" s="122"/>
      <c r="D25" s="123"/>
      <c r="E25" s="124" t="s">
        <v>81</v>
      </c>
      <c r="F25" s="125"/>
      <c r="G25" s="126">
        <v>484421.2</v>
      </c>
      <c r="H25" s="126"/>
      <c r="I25" s="127"/>
      <c r="J25" s="127"/>
    </row>
    <row r="26" spans="1:10" x14ac:dyDescent="0.25">
      <c r="A26" s="121" t="s">
        <v>19</v>
      </c>
      <c r="B26" s="122"/>
      <c r="C26" s="122"/>
      <c r="D26" s="123"/>
      <c r="E26" s="124" t="s">
        <v>82</v>
      </c>
      <c r="F26" s="125"/>
      <c r="G26" s="126">
        <v>120959.97</v>
      </c>
      <c r="H26" s="126"/>
      <c r="I26" s="127"/>
      <c r="J26" s="127"/>
    </row>
    <row r="27" spans="1:10" x14ac:dyDescent="0.25">
      <c r="A27" s="121" t="s">
        <v>19</v>
      </c>
      <c r="B27" s="122"/>
      <c r="C27" s="122"/>
      <c r="D27" s="123"/>
      <c r="E27" s="124" t="s">
        <v>83</v>
      </c>
      <c r="F27" s="125"/>
      <c r="G27" s="126">
        <v>605381.17000000004</v>
      </c>
      <c r="H27" s="126"/>
      <c r="I27" s="127"/>
      <c r="J27" s="127"/>
    </row>
    <row r="28" spans="1:10" ht="150.75" customHeight="1" x14ac:dyDescent="0.25">
      <c r="A28" s="128" t="s">
        <v>86</v>
      </c>
      <c r="B28" s="129"/>
      <c r="C28" s="129"/>
      <c r="D28" s="129"/>
      <c r="E28" s="129"/>
      <c r="F28" s="129"/>
      <c r="G28" s="129"/>
      <c r="H28" s="129"/>
      <c r="I28" s="129"/>
      <c r="J28" s="129"/>
    </row>
  </sheetData>
  <mergeCells count="17">
    <mergeCell ref="A27:D27"/>
    <mergeCell ref="E27:F27"/>
    <mergeCell ref="G27:J27"/>
    <mergeCell ref="A28:J28"/>
    <mergeCell ref="A24:J24"/>
    <mergeCell ref="A25:D25"/>
    <mergeCell ref="E25:F25"/>
    <mergeCell ref="G25:J25"/>
    <mergeCell ref="A26:D26"/>
    <mergeCell ref="E26:F26"/>
    <mergeCell ref="G26:J26"/>
    <mergeCell ref="A3:J3"/>
    <mergeCell ref="A1:C2"/>
    <mergeCell ref="E1:F1"/>
    <mergeCell ref="G1:I1"/>
    <mergeCell ref="E2:F2"/>
    <mergeCell ref="G2:I2"/>
  </mergeCells>
  <printOptions horizontalCentered="1" verticalCentered="1"/>
  <pageMargins left="0.23622047244094491" right="0.23622047244094491" top="0.74803149606299213" bottom="0.74803149606299213" header="0.31496062992125984" footer="0.31496062992125984"/>
  <pageSetup paperSize="9" scale="65" orientation="landscape" r:id="rId1"/>
  <headerFooter>
    <oddHeader xml:space="preserve">&amp;L &amp;C
</oddHeader>
    <oddFooter xml:space="preserve">&amp;L &amp;C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90"/>
  <sheetViews>
    <sheetView zoomScale="55" zoomScaleNormal="55" zoomScaleSheetLayoutView="85" workbookViewId="0">
      <selection activeCell="I97" sqref="I97"/>
    </sheetView>
  </sheetViews>
  <sheetFormatPr defaultRowHeight="14.4" x14ac:dyDescent="0.3"/>
  <cols>
    <col min="1" max="1" width="13.59765625" style="62" customWidth="1"/>
    <col min="2" max="2" width="62.8984375" style="12" customWidth="1"/>
    <col min="3" max="3" width="8.5" style="12" bestFit="1" customWidth="1"/>
    <col min="4" max="4" width="12.296875" style="12" customWidth="1"/>
    <col min="5" max="5" width="9" style="60"/>
    <col min="6" max="6" width="27.5" style="60" bestFit="1" customWidth="1"/>
    <col min="7" max="7" width="14.59765625" style="12" customWidth="1"/>
    <col min="8" max="8" width="9.09765625" style="12" bestFit="1" customWidth="1"/>
    <col min="9" max="256" width="9" style="12"/>
    <col min="257" max="257" width="13.59765625" style="12" customWidth="1"/>
    <col min="258" max="258" width="62.8984375" style="12" customWidth="1"/>
    <col min="259" max="259" width="8.5" style="12" bestFit="1" customWidth="1"/>
    <col min="260" max="260" width="9.09765625" style="12" bestFit="1" customWidth="1"/>
    <col min="261" max="261" width="9" style="12"/>
    <col min="262" max="262" width="27.5" style="12" bestFit="1" customWidth="1"/>
    <col min="263" max="263" width="14.59765625" style="12" customWidth="1"/>
    <col min="264" max="264" width="9.09765625" style="12" bestFit="1" customWidth="1"/>
    <col min="265" max="512" width="9" style="12"/>
    <col min="513" max="513" width="13.59765625" style="12" customWidth="1"/>
    <col min="514" max="514" width="62.8984375" style="12" customWidth="1"/>
    <col min="515" max="515" width="8.5" style="12" bestFit="1" customWidth="1"/>
    <col min="516" max="516" width="9.09765625" style="12" bestFit="1" customWidth="1"/>
    <col min="517" max="517" width="9" style="12"/>
    <col min="518" max="518" width="27.5" style="12" bestFit="1" customWidth="1"/>
    <col min="519" max="519" width="14.59765625" style="12" customWidth="1"/>
    <col min="520" max="520" width="9.09765625" style="12" bestFit="1" customWidth="1"/>
    <col min="521" max="768" width="9" style="12"/>
    <col min="769" max="769" width="13.59765625" style="12" customWidth="1"/>
    <col min="770" max="770" width="62.8984375" style="12" customWidth="1"/>
    <col min="771" max="771" width="8.5" style="12" bestFit="1" customWidth="1"/>
    <col min="772" max="772" width="9.09765625" style="12" bestFit="1" customWidth="1"/>
    <col min="773" max="773" width="9" style="12"/>
    <col min="774" max="774" width="27.5" style="12" bestFit="1" customWidth="1"/>
    <col min="775" max="775" width="14.59765625" style="12" customWidth="1"/>
    <col min="776" max="776" width="9.09765625" style="12" bestFit="1" customWidth="1"/>
    <col min="777" max="1024" width="9" style="12"/>
    <col min="1025" max="1025" width="13.59765625" style="12" customWidth="1"/>
    <col min="1026" max="1026" width="62.8984375" style="12" customWidth="1"/>
    <col min="1027" max="1027" width="8.5" style="12" bestFit="1" customWidth="1"/>
    <col min="1028" max="1028" width="9.09765625" style="12" bestFit="1" customWidth="1"/>
    <col min="1029" max="1029" width="9" style="12"/>
    <col min="1030" max="1030" width="27.5" style="12" bestFit="1" customWidth="1"/>
    <col min="1031" max="1031" width="14.59765625" style="12" customWidth="1"/>
    <col min="1032" max="1032" width="9.09765625" style="12" bestFit="1" customWidth="1"/>
    <col min="1033" max="1280" width="9" style="12"/>
    <col min="1281" max="1281" width="13.59765625" style="12" customWidth="1"/>
    <col min="1282" max="1282" width="62.8984375" style="12" customWidth="1"/>
    <col min="1283" max="1283" width="8.5" style="12" bestFit="1" customWidth="1"/>
    <col min="1284" max="1284" width="9.09765625" style="12" bestFit="1" customWidth="1"/>
    <col min="1285" max="1285" width="9" style="12"/>
    <col min="1286" max="1286" width="27.5" style="12" bestFit="1" customWidth="1"/>
    <col min="1287" max="1287" width="14.59765625" style="12" customWidth="1"/>
    <col min="1288" max="1288" width="9.09765625" style="12" bestFit="1" customWidth="1"/>
    <col min="1289" max="1536" width="9" style="12"/>
    <col min="1537" max="1537" width="13.59765625" style="12" customWidth="1"/>
    <col min="1538" max="1538" width="62.8984375" style="12" customWidth="1"/>
    <col min="1539" max="1539" width="8.5" style="12" bestFit="1" customWidth="1"/>
    <col min="1540" max="1540" width="9.09765625" style="12" bestFit="1" customWidth="1"/>
    <col min="1541" max="1541" width="9" style="12"/>
    <col min="1542" max="1542" width="27.5" style="12" bestFit="1" customWidth="1"/>
    <col min="1543" max="1543" width="14.59765625" style="12" customWidth="1"/>
    <col min="1544" max="1544" width="9.09765625" style="12" bestFit="1" customWidth="1"/>
    <col min="1545" max="1792" width="9" style="12"/>
    <col min="1793" max="1793" width="13.59765625" style="12" customWidth="1"/>
    <col min="1794" max="1794" width="62.8984375" style="12" customWidth="1"/>
    <col min="1795" max="1795" width="8.5" style="12" bestFit="1" customWidth="1"/>
    <col min="1796" max="1796" width="9.09765625" style="12" bestFit="1" customWidth="1"/>
    <col min="1797" max="1797" width="9" style="12"/>
    <col min="1798" max="1798" width="27.5" style="12" bestFit="1" customWidth="1"/>
    <col min="1799" max="1799" width="14.59765625" style="12" customWidth="1"/>
    <col min="1800" max="1800" width="9.09765625" style="12" bestFit="1" customWidth="1"/>
    <col min="1801" max="2048" width="9" style="12"/>
    <col min="2049" max="2049" width="13.59765625" style="12" customWidth="1"/>
    <col min="2050" max="2050" width="62.8984375" style="12" customWidth="1"/>
    <col min="2051" max="2051" width="8.5" style="12" bestFit="1" customWidth="1"/>
    <col min="2052" max="2052" width="9.09765625" style="12" bestFit="1" customWidth="1"/>
    <col min="2053" max="2053" width="9" style="12"/>
    <col min="2054" max="2054" width="27.5" style="12" bestFit="1" customWidth="1"/>
    <col min="2055" max="2055" width="14.59765625" style="12" customWidth="1"/>
    <col min="2056" max="2056" width="9.09765625" style="12" bestFit="1" customWidth="1"/>
    <col min="2057" max="2304" width="9" style="12"/>
    <col min="2305" max="2305" width="13.59765625" style="12" customWidth="1"/>
    <col min="2306" max="2306" width="62.8984375" style="12" customWidth="1"/>
    <col min="2307" max="2307" width="8.5" style="12" bestFit="1" customWidth="1"/>
    <col min="2308" max="2308" width="9.09765625" style="12" bestFit="1" customWidth="1"/>
    <col min="2309" max="2309" width="9" style="12"/>
    <col min="2310" max="2310" width="27.5" style="12" bestFit="1" customWidth="1"/>
    <col min="2311" max="2311" width="14.59765625" style="12" customWidth="1"/>
    <col min="2312" max="2312" width="9.09765625" style="12" bestFit="1" customWidth="1"/>
    <col min="2313" max="2560" width="9" style="12"/>
    <col min="2561" max="2561" width="13.59765625" style="12" customWidth="1"/>
    <col min="2562" max="2562" width="62.8984375" style="12" customWidth="1"/>
    <col min="2563" max="2563" width="8.5" style="12" bestFit="1" customWidth="1"/>
    <col min="2564" max="2564" width="9.09765625" style="12" bestFit="1" customWidth="1"/>
    <col min="2565" max="2565" width="9" style="12"/>
    <col min="2566" max="2566" width="27.5" style="12" bestFit="1" customWidth="1"/>
    <col min="2567" max="2567" width="14.59765625" style="12" customWidth="1"/>
    <col min="2568" max="2568" width="9.09765625" style="12" bestFit="1" customWidth="1"/>
    <col min="2569" max="2816" width="9" style="12"/>
    <col min="2817" max="2817" width="13.59765625" style="12" customWidth="1"/>
    <col min="2818" max="2818" width="62.8984375" style="12" customWidth="1"/>
    <col min="2819" max="2819" width="8.5" style="12" bestFit="1" customWidth="1"/>
    <col min="2820" max="2820" width="9.09765625" style="12" bestFit="1" customWidth="1"/>
    <col min="2821" max="2821" width="9" style="12"/>
    <col min="2822" max="2822" width="27.5" style="12" bestFit="1" customWidth="1"/>
    <col min="2823" max="2823" width="14.59765625" style="12" customWidth="1"/>
    <col min="2824" max="2824" width="9.09765625" style="12" bestFit="1" customWidth="1"/>
    <col min="2825" max="3072" width="9" style="12"/>
    <col min="3073" max="3073" width="13.59765625" style="12" customWidth="1"/>
    <col min="3074" max="3074" width="62.8984375" style="12" customWidth="1"/>
    <col min="3075" max="3075" width="8.5" style="12" bestFit="1" customWidth="1"/>
    <col min="3076" max="3076" width="9.09765625" style="12" bestFit="1" customWidth="1"/>
    <col min="3077" max="3077" width="9" style="12"/>
    <col min="3078" max="3078" width="27.5" style="12" bestFit="1" customWidth="1"/>
    <col min="3079" max="3079" width="14.59765625" style="12" customWidth="1"/>
    <col min="3080" max="3080" width="9.09765625" style="12" bestFit="1" customWidth="1"/>
    <col min="3081" max="3328" width="9" style="12"/>
    <col min="3329" max="3329" width="13.59765625" style="12" customWidth="1"/>
    <col min="3330" max="3330" width="62.8984375" style="12" customWidth="1"/>
    <col min="3331" max="3331" width="8.5" style="12" bestFit="1" customWidth="1"/>
    <col min="3332" max="3332" width="9.09765625" style="12" bestFit="1" customWidth="1"/>
    <col min="3333" max="3333" width="9" style="12"/>
    <col min="3334" max="3334" width="27.5" style="12" bestFit="1" customWidth="1"/>
    <col min="3335" max="3335" width="14.59765625" style="12" customWidth="1"/>
    <col min="3336" max="3336" width="9.09765625" style="12" bestFit="1" customWidth="1"/>
    <col min="3337" max="3584" width="9" style="12"/>
    <col min="3585" max="3585" width="13.59765625" style="12" customWidth="1"/>
    <col min="3586" max="3586" width="62.8984375" style="12" customWidth="1"/>
    <col min="3587" max="3587" width="8.5" style="12" bestFit="1" customWidth="1"/>
    <col min="3588" max="3588" width="9.09765625" style="12" bestFit="1" customWidth="1"/>
    <col min="3589" max="3589" width="9" style="12"/>
    <col min="3590" max="3590" width="27.5" style="12" bestFit="1" customWidth="1"/>
    <col min="3591" max="3591" width="14.59765625" style="12" customWidth="1"/>
    <col min="3592" max="3592" width="9.09765625" style="12" bestFit="1" customWidth="1"/>
    <col min="3593" max="3840" width="9" style="12"/>
    <col min="3841" max="3841" width="13.59765625" style="12" customWidth="1"/>
    <col min="3842" max="3842" width="62.8984375" style="12" customWidth="1"/>
    <col min="3843" max="3843" width="8.5" style="12" bestFit="1" customWidth="1"/>
    <col min="3844" max="3844" width="9.09765625" style="12" bestFit="1" customWidth="1"/>
    <col min="3845" max="3845" width="9" style="12"/>
    <col min="3846" max="3846" width="27.5" style="12" bestFit="1" customWidth="1"/>
    <col min="3847" max="3847" width="14.59765625" style="12" customWidth="1"/>
    <col min="3848" max="3848" width="9.09765625" style="12" bestFit="1" customWidth="1"/>
    <col min="3849" max="4096" width="9" style="12"/>
    <col min="4097" max="4097" width="13.59765625" style="12" customWidth="1"/>
    <col min="4098" max="4098" width="62.8984375" style="12" customWidth="1"/>
    <col min="4099" max="4099" width="8.5" style="12" bestFit="1" customWidth="1"/>
    <col min="4100" max="4100" width="9.09765625" style="12" bestFit="1" customWidth="1"/>
    <col min="4101" max="4101" width="9" style="12"/>
    <col min="4102" max="4102" width="27.5" style="12" bestFit="1" customWidth="1"/>
    <col min="4103" max="4103" width="14.59765625" style="12" customWidth="1"/>
    <col min="4104" max="4104" width="9.09765625" style="12" bestFit="1" customWidth="1"/>
    <col min="4105" max="4352" width="9" style="12"/>
    <col min="4353" max="4353" width="13.59765625" style="12" customWidth="1"/>
    <col min="4354" max="4354" width="62.8984375" style="12" customWidth="1"/>
    <col min="4355" max="4355" width="8.5" style="12" bestFit="1" customWidth="1"/>
    <col min="4356" max="4356" width="9.09765625" style="12" bestFit="1" customWidth="1"/>
    <col min="4357" max="4357" width="9" style="12"/>
    <col min="4358" max="4358" width="27.5" style="12" bestFit="1" customWidth="1"/>
    <col min="4359" max="4359" width="14.59765625" style="12" customWidth="1"/>
    <col min="4360" max="4360" width="9.09765625" style="12" bestFit="1" customWidth="1"/>
    <col min="4361" max="4608" width="9" style="12"/>
    <col min="4609" max="4609" width="13.59765625" style="12" customWidth="1"/>
    <col min="4610" max="4610" width="62.8984375" style="12" customWidth="1"/>
    <col min="4611" max="4611" width="8.5" style="12" bestFit="1" customWidth="1"/>
    <col min="4612" max="4612" width="9.09765625" style="12" bestFit="1" customWidth="1"/>
    <col min="4613" max="4613" width="9" style="12"/>
    <col min="4614" max="4614" width="27.5" style="12" bestFit="1" customWidth="1"/>
    <col min="4615" max="4615" width="14.59765625" style="12" customWidth="1"/>
    <col min="4616" max="4616" width="9.09765625" style="12" bestFit="1" customWidth="1"/>
    <col min="4617" max="4864" width="9" style="12"/>
    <col min="4865" max="4865" width="13.59765625" style="12" customWidth="1"/>
    <col min="4866" max="4866" width="62.8984375" style="12" customWidth="1"/>
    <col min="4867" max="4867" width="8.5" style="12" bestFit="1" customWidth="1"/>
    <col min="4868" max="4868" width="9.09765625" style="12" bestFit="1" customWidth="1"/>
    <col min="4869" max="4869" width="9" style="12"/>
    <col min="4870" max="4870" width="27.5" style="12" bestFit="1" customWidth="1"/>
    <col min="4871" max="4871" width="14.59765625" style="12" customWidth="1"/>
    <col min="4872" max="4872" width="9.09765625" style="12" bestFit="1" customWidth="1"/>
    <col min="4873" max="5120" width="9" style="12"/>
    <col min="5121" max="5121" width="13.59765625" style="12" customWidth="1"/>
    <col min="5122" max="5122" width="62.8984375" style="12" customWidth="1"/>
    <col min="5123" max="5123" width="8.5" style="12" bestFit="1" customWidth="1"/>
    <col min="5124" max="5124" width="9.09765625" style="12" bestFit="1" customWidth="1"/>
    <col min="5125" max="5125" width="9" style="12"/>
    <col min="5126" max="5126" width="27.5" style="12" bestFit="1" customWidth="1"/>
    <col min="5127" max="5127" width="14.59765625" style="12" customWidth="1"/>
    <col min="5128" max="5128" width="9.09765625" style="12" bestFit="1" customWidth="1"/>
    <col min="5129" max="5376" width="9" style="12"/>
    <col min="5377" max="5377" width="13.59765625" style="12" customWidth="1"/>
    <col min="5378" max="5378" width="62.8984375" style="12" customWidth="1"/>
    <col min="5379" max="5379" width="8.5" style="12" bestFit="1" customWidth="1"/>
    <col min="5380" max="5380" width="9.09765625" style="12" bestFit="1" customWidth="1"/>
    <col min="5381" max="5381" width="9" style="12"/>
    <col min="5382" max="5382" width="27.5" style="12" bestFit="1" customWidth="1"/>
    <col min="5383" max="5383" width="14.59765625" style="12" customWidth="1"/>
    <col min="5384" max="5384" width="9.09765625" style="12" bestFit="1" customWidth="1"/>
    <col min="5385" max="5632" width="9" style="12"/>
    <col min="5633" max="5633" width="13.59765625" style="12" customWidth="1"/>
    <col min="5634" max="5634" width="62.8984375" style="12" customWidth="1"/>
    <col min="5635" max="5635" width="8.5" style="12" bestFit="1" customWidth="1"/>
    <col min="5636" max="5636" width="9.09765625" style="12" bestFit="1" customWidth="1"/>
    <col min="5637" max="5637" width="9" style="12"/>
    <col min="5638" max="5638" width="27.5" style="12" bestFit="1" customWidth="1"/>
    <col min="5639" max="5639" width="14.59765625" style="12" customWidth="1"/>
    <col min="5640" max="5640" width="9.09765625" style="12" bestFit="1" customWidth="1"/>
    <col min="5641" max="5888" width="9" style="12"/>
    <col min="5889" max="5889" width="13.59765625" style="12" customWidth="1"/>
    <col min="5890" max="5890" width="62.8984375" style="12" customWidth="1"/>
    <col min="5891" max="5891" width="8.5" style="12" bestFit="1" customWidth="1"/>
    <col min="5892" max="5892" width="9.09765625" style="12" bestFit="1" customWidth="1"/>
    <col min="5893" max="5893" width="9" style="12"/>
    <col min="5894" max="5894" width="27.5" style="12" bestFit="1" customWidth="1"/>
    <col min="5895" max="5895" width="14.59765625" style="12" customWidth="1"/>
    <col min="5896" max="5896" width="9.09765625" style="12" bestFit="1" customWidth="1"/>
    <col min="5897" max="6144" width="9" style="12"/>
    <col min="6145" max="6145" width="13.59765625" style="12" customWidth="1"/>
    <col min="6146" max="6146" width="62.8984375" style="12" customWidth="1"/>
    <col min="6147" max="6147" width="8.5" style="12" bestFit="1" customWidth="1"/>
    <col min="6148" max="6148" width="9.09765625" style="12" bestFit="1" customWidth="1"/>
    <col min="6149" max="6149" width="9" style="12"/>
    <col min="6150" max="6150" width="27.5" style="12" bestFit="1" customWidth="1"/>
    <col min="6151" max="6151" width="14.59765625" style="12" customWidth="1"/>
    <col min="6152" max="6152" width="9.09765625" style="12" bestFit="1" customWidth="1"/>
    <col min="6153" max="6400" width="9" style="12"/>
    <col min="6401" max="6401" width="13.59765625" style="12" customWidth="1"/>
    <col min="6402" max="6402" width="62.8984375" style="12" customWidth="1"/>
    <col min="6403" max="6403" width="8.5" style="12" bestFit="1" customWidth="1"/>
    <col min="6404" max="6404" width="9.09765625" style="12" bestFit="1" customWidth="1"/>
    <col min="6405" max="6405" width="9" style="12"/>
    <col min="6406" max="6406" width="27.5" style="12" bestFit="1" customWidth="1"/>
    <col min="6407" max="6407" width="14.59765625" style="12" customWidth="1"/>
    <col min="6408" max="6408" width="9.09765625" style="12" bestFit="1" customWidth="1"/>
    <col min="6409" max="6656" width="9" style="12"/>
    <col min="6657" max="6657" width="13.59765625" style="12" customWidth="1"/>
    <col min="6658" max="6658" width="62.8984375" style="12" customWidth="1"/>
    <col min="6659" max="6659" width="8.5" style="12" bestFit="1" customWidth="1"/>
    <col min="6660" max="6660" width="9.09765625" style="12" bestFit="1" customWidth="1"/>
    <col min="6661" max="6661" width="9" style="12"/>
    <col min="6662" max="6662" width="27.5" style="12" bestFit="1" customWidth="1"/>
    <col min="6663" max="6663" width="14.59765625" style="12" customWidth="1"/>
    <col min="6664" max="6664" width="9.09765625" style="12" bestFit="1" customWidth="1"/>
    <col min="6665" max="6912" width="9" style="12"/>
    <col min="6913" max="6913" width="13.59765625" style="12" customWidth="1"/>
    <col min="6914" max="6914" width="62.8984375" style="12" customWidth="1"/>
    <col min="6915" max="6915" width="8.5" style="12" bestFit="1" customWidth="1"/>
    <col min="6916" max="6916" width="9.09765625" style="12" bestFit="1" customWidth="1"/>
    <col min="6917" max="6917" width="9" style="12"/>
    <col min="6918" max="6918" width="27.5" style="12" bestFit="1" customWidth="1"/>
    <col min="6919" max="6919" width="14.59765625" style="12" customWidth="1"/>
    <col min="6920" max="6920" width="9.09765625" style="12" bestFit="1" customWidth="1"/>
    <col min="6921" max="7168" width="9" style="12"/>
    <col min="7169" max="7169" width="13.59765625" style="12" customWidth="1"/>
    <col min="7170" max="7170" width="62.8984375" style="12" customWidth="1"/>
    <col min="7171" max="7171" width="8.5" style="12" bestFit="1" customWidth="1"/>
    <col min="7172" max="7172" width="9.09765625" style="12" bestFit="1" customWidth="1"/>
    <col min="7173" max="7173" width="9" style="12"/>
    <col min="7174" max="7174" width="27.5" style="12" bestFit="1" customWidth="1"/>
    <col min="7175" max="7175" width="14.59765625" style="12" customWidth="1"/>
    <col min="7176" max="7176" width="9.09765625" style="12" bestFit="1" customWidth="1"/>
    <col min="7177" max="7424" width="9" style="12"/>
    <col min="7425" max="7425" width="13.59765625" style="12" customWidth="1"/>
    <col min="7426" max="7426" width="62.8984375" style="12" customWidth="1"/>
    <col min="7427" max="7427" width="8.5" style="12" bestFit="1" customWidth="1"/>
    <col min="7428" max="7428" width="9.09765625" style="12" bestFit="1" customWidth="1"/>
    <col min="7429" max="7429" width="9" style="12"/>
    <col min="7430" max="7430" width="27.5" style="12" bestFit="1" customWidth="1"/>
    <col min="7431" max="7431" width="14.59765625" style="12" customWidth="1"/>
    <col min="7432" max="7432" width="9.09765625" style="12" bestFit="1" customWidth="1"/>
    <col min="7433" max="7680" width="9" style="12"/>
    <col min="7681" max="7681" width="13.59765625" style="12" customWidth="1"/>
    <col min="7682" max="7682" width="62.8984375" style="12" customWidth="1"/>
    <col min="7683" max="7683" width="8.5" style="12" bestFit="1" customWidth="1"/>
    <col min="7684" max="7684" width="9.09765625" style="12" bestFit="1" customWidth="1"/>
    <col min="7685" max="7685" width="9" style="12"/>
    <col min="7686" max="7686" width="27.5" style="12" bestFit="1" customWidth="1"/>
    <col min="7687" max="7687" width="14.59765625" style="12" customWidth="1"/>
    <col min="7688" max="7688" width="9.09765625" style="12" bestFit="1" customWidth="1"/>
    <col min="7689" max="7936" width="9" style="12"/>
    <col min="7937" max="7937" width="13.59765625" style="12" customWidth="1"/>
    <col min="7938" max="7938" width="62.8984375" style="12" customWidth="1"/>
    <col min="7939" max="7939" width="8.5" style="12" bestFit="1" customWidth="1"/>
    <col min="7940" max="7940" width="9.09765625" style="12" bestFit="1" customWidth="1"/>
    <col min="7941" max="7941" width="9" style="12"/>
    <col min="7942" max="7942" width="27.5" style="12" bestFit="1" customWidth="1"/>
    <col min="7943" max="7943" width="14.59765625" style="12" customWidth="1"/>
    <col min="7944" max="7944" width="9.09765625" style="12" bestFit="1" customWidth="1"/>
    <col min="7945" max="8192" width="9" style="12"/>
    <col min="8193" max="8193" width="13.59765625" style="12" customWidth="1"/>
    <col min="8194" max="8194" width="62.8984375" style="12" customWidth="1"/>
    <col min="8195" max="8195" width="8.5" style="12" bestFit="1" customWidth="1"/>
    <col min="8196" max="8196" width="9.09765625" style="12" bestFit="1" customWidth="1"/>
    <col min="8197" max="8197" width="9" style="12"/>
    <col min="8198" max="8198" width="27.5" style="12" bestFit="1" customWidth="1"/>
    <col min="8199" max="8199" width="14.59765625" style="12" customWidth="1"/>
    <col min="8200" max="8200" width="9.09765625" style="12" bestFit="1" customWidth="1"/>
    <col min="8201" max="8448" width="9" style="12"/>
    <col min="8449" max="8449" width="13.59765625" style="12" customWidth="1"/>
    <col min="8450" max="8450" width="62.8984375" style="12" customWidth="1"/>
    <col min="8451" max="8451" width="8.5" style="12" bestFit="1" customWidth="1"/>
    <col min="8452" max="8452" width="9.09765625" style="12" bestFit="1" customWidth="1"/>
    <col min="8453" max="8453" width="9" style="12"/>
    <col min="8454" max="8454" width="27.5" style="12" bestFit="1" customWidth="1"/>
    <col min="8455" max="8455" width="14.59765625" style="12" customWidth="1"/>
    <col min="8456" max="8456" width="9.09765625" style="12" bestFit="1" customWidth="1"/>
    <col min="8457" max="8704" width="9" style="12"/>
    <col min="8705" max="8705" width="13.59765625" style="12" customWidth="1"/>
    <col min="8706" max="8706" width="62.8984375" style="12" customWidth="1"/>
    <col min="8707" max="8707" width="8.5" style="12" bestFit="1" customWidth="1"/>
    <col min="8708" max="8708" width="9.09765625" style="12" bestFit="1" customWidth="1"/>
    <col min="8709" max="8709" width="9" style="12"/>
    <col min="8710" max="8710" width="27.5" style="12" bestFit="1" customWidth="1"/>
    <col min="8711" max="8711" width="14.59765625" style="12" customWidth="1"/>
    <col min="8712" max="8712" width="9.09765625" style="12" bestFit="1" customWidth="1"/>
    <col min="8713" max="8960" width="9" style="12"/>
    <col min="8961" max="8961" width="13.59765625" style="12" customWidth="1"/>
    <col min="8962" max="8962" width="62.8984375" style="12" customWidth="1"/>
    <col min="8963" max="8963" width="8.5" style="12" bestFit="1" customWidth="1"/>
    <col min="8964" max="8964" width="9.09765625" style="12" bestFit="1" customWidth="1"/>
    <col min="8965" max="8965" width="9" style="12"/>
    <col min="8966" max="8966" width="27.5" style="12" bestFit="1" customWidth="1"/>
    <col min="8967" max="8967" width="14.59765625" style="12" customWidth="1"/>
    <col min="8968" max="8968" width="9.09765625" style="12" bestFit="1" customWidth="1"/>
    <col min="8969" max="9216" width="9" style="12"/>
    <col min="9217" max="9217" width="13.59765625" style="12" customWidth="1"/>
    <col min="9218" max="9218" width="62.8984375" style="12" customWidth="1"/>
    <col min="9219" max="9219" width="8.5" style="12" bestFit="1" customWidth="1"/>
    <col min="9220" max="9220" width="9.09765625" style="12" bestFit="1" customWidth="1"/>
    <col min="9221" max="9221" width="9" style="12"/>
    <col min="9222" max="9222" width="27.5" style="12" bestFit="1" customWidth="1"/>
    <col min="9223" max="9223" width="14.59765625" style="12" customWidth="1"/>
    <col min="9224" max="9224" width="9.09765625" style="12" bestFit="1" customWidth="1"/>
    <col min="9225" max="9472" width="9" style="12"/>
    <col min="9473" max="9473" width="13.59765625" style="12" customWidth="1"/>
    <col min="9474" max="9474" width="62.8984375" style="12" customWidth="1"/>
    <col min="9475" max="9475" width="8.5" style="12" bestFit="1" customWidth="1"/>
    <col min="9476" max="9476" width="9.09765625" style="12" bestFit="1" customWidth="1"/>
    <col min="9477" max="9477" width="9" style="12"/>
    <col min="9478" max="9478" width="27.5" style="12" bestFit="1" customWidth="1"/>
    <col min="9479" max="9479" width="14.59765625" style="12" customWidth="1"/>
    <col min="9480" max="9480" width="9.09765625" style="12" bestFit="1" customWidth="1"/>
    <col min="9481" max="9728" width="9" style="12"/>
    <col min="9729" max="9729" width="13.59765625" style="12" customWidth="1"/>
    <col min="9730" max="9730" width="62.8984375" style="12" customWidth="1"/>
    <col min="9731" max="9731" width="8.5" style="12" bestFit="1" customWidth="1"/>
    <col min="9732" max="9732" width="9.09765625" style="12" bestFit="1" customWidth="1"/>
    <col min="9733" max="9733" width="9" style="12"/>
    <col min="9734" max="9734" width="27.5" style="12" bestFit="1" customWidth="1"/>
    <col min="9735" max="9735" width="14.59765625" style="12" customWidth="1"/>
    <col min="9736" max="9736" width="9.09765625" style="12" bestFit="1" customWidth="1"/>
    <col min="9737" max="9984" width="9" style="12"/>
    <col min="9985" max="9985" width="13.59765625" style="12" customWidth="1"/>
    <col min="9986" max="9986" width="62.8984375" style="12" customWidth="1"/>
    <col min="9987" max="9987" width="8.5" style="12" bestFit="1" customWidth="1"/>
    <col min="9988" max="9988" width="9.09765625" style="12" bestFit="1" customWidth="1"/>
    <col min="9989" max="9989" width="9" style="12"/>
    <col min="9990" max="9990" width="27.5" style="12" bestFit="1" customWidth="1"/>
    <col min="9991" max="9991" width="14.59765625" style="12" customWidth="1"/>
    <col min="9992" max="9992" width="9.09765625" style="12" bestFit="1" customWidth="1"/>
    <col min="9993" max="10240" width="9" style="12"/>
    <col min="10241" max="10241" width="13.59765625" style="12" customWidth="1"/>
    <col min="10242" max="10242" width="62.8984375" style="12" customWidth="1"/>
    <col min="10243" max="10243" width="8.5" style="12" bestFit="1" customWidth="1"/>
    <col min="10244" max="10244" width="9.09765625" style="12" bestFit="1" customWidth="1"/>
    <col min="10245" max="10245" width="9" style="12"/>
    <col min="10246" max="10246" width="27.5" style="12" bestFit="1" customWidth="1"/>
    <col min="10247" max="10247" width="14.59765625" style="12" customWidth="1"/>
    <col min="10248" max="10248" width="9.09765625" style="12" bestFit="1" customWidth="1"/>
    <col min="10249" max="10496" width="9" style="12"/>
    <col min="10497" max="10497" width="13.59765625" style="12" customWidth="1"/>
    <col min="10498" max="10498" width="62.8984375" style="12" customWidth="1"/>
    <col min="10499" max="10499" width="8.5" style="12" bestFit="1" customWidth="1"/>
    <col min="10500" max="10500" width="9.09765625" style="12" bestFit="1" customWidth="1"/>
    <col min="10501" max="10501" width="9" style="12"/>
    <col min="10502" max="10502" width="27.5" style="12" bestFit="1" customWidth="1"/>
    <col min="10503" max="10503" width="14.59765625" style="12" customWidth="1"/>
    <col min="10504" max="10504" width="9.09765625" style="12" bestFit="1" customWidth="1"/>
    <col min="10505" max="10752" width="9" style="12"/>
    <col min="10753" max="10753" width="13.59765625" style="12" customWidth="1"/>
    <col min="10754" max="10754" width="62.8984375" style="12" customWidth="1"/>
    <col min="10755" max="10755" width="8.5" style="12" bestFit="1" customWidth="1"/>
    <col min="10756" max="10756" width="9.09765625" style="12" bestFit="1" customWidth="1"/>
    <col min="10757" max="10757" width="9" style="12"/>
    <col min="10758" max="10758" width="27.5" style="12" bestFit="1" customWidth="1"/>
    <col min="10759" max="10759" width="14.59765625" style="12" customWidth="1"/>
    <col min="10760" max="10760" width="9.09765625" style="12" bestFit="1" customWidth="1"/>
    <col min="10761" max="11008" width="9" style="12"/>
    <col min="11009" max="11009" width="13.59765625" style="12" customWidth="1"/>
    <col min="11010" max="11010" width="62.8984375" style="12" customWidth="1"/>
    <col min="11011" max="11011" width="8.5" style="12" bestFit="1" customWidth="1"/>
    <col min="11012" max="11012" width="9.09765625" style="12" bestFit="1" customWidth="1"/>
    <col min="11013" max="11013" width="9" style="12"/>
    <col min="11014" max="11014" width="27.5" style="12" bestFit="1" customWidth="1"/>
    <col min="11015" max="11015" width="14.59765625" style="12" customWidth="1"/>
    <col min="11016" max="11016" width="9.09765625" style="12" bestFit="1" customWidth="1"/>
    <col min="11017" max="11264" width="9" style="12"/>
    <col min="11265" max="11265" width="13.59765625" style="12" customWidth="1"/>
    <col min="11266" max="11266" width="62.8984375" style="12" customWidth="1"/>
    <col min="11267" max="11267" width="8.5" style="12" bestFit="1" customWidth="1"/>
    <col min="11268" max="11268" width="9.09765625" style="12" bestFit="1" customWidth="1"/>
    <col min="11269" max="11269" width="9" style="12"/>
    <col min="11270" max="11270" width="27.5" style="12" bestFit="1" customWidth="1"/>
    <col min="11271" max="11271" width="14.59765625" style="12" customWidth="1"/>
    <col min="11272" max="11272" width="9.09765625" style="12" bestFit="1" customWidth="1"/>
    <col min="11273" max="11520" width="9" style="12"/>
    <col min="11521" max="11521" width="13.59765625" style="12" customWidth="1"/>
    <col min="11522" max="11522" width="62.8984375" style="12" customWidth="1"/>
    <col min="11523" max="11523" width="8.5" style="12" bestFit="1" customWidth="1"/>
    <col min="11524" max="11524" width="9.09765625" style="12" bestFit="1" customWidth="1"/>
    <col min="11525" max="11525" width="9" style="12"/>
    <col min="11526" max="11526" width="27.5" style="12" bestFit="1" customWidth="1"/>
    <col min="11527" max="11527" width="14.59765625" style="12" customWidth="1"/>
    <col min="11528" max="11528" width="9.09765625" style="12" bestFit="1" customWidth="1"/>
    <col min="11529" max="11776" width="9" style="12"/>
    <col min="11777" max="11777" width="13.59765625" style="12" customWidth="1"/>
    <col min="11778" max="11778" width="62.8984375" style="12" customWidth="1"/>
    <col min="11779" max="11779" width="8.5" style="12" bestFit="1" customWidth="1"/>
    <col min="11780" max="11780" width="9.09765625" style="12" bestFit="1" customWidth="1"/>
    <col min="11781" max="11781" width="9" style="12"/>
    <col min="11782" max="11782" width="27.5" style="12" bestFit="1" customWidth="1"/>
    <col min="11783" max="11783" width="14.59765625" style="12" customWidth="1"/>
    <col min="11784" max="11784" width="9.09765625" style="12" bestFit="1" customWidth="1"/>
    <col min="11785" max="12032" width="9" style="12"/>
    <col min="12033" max="12033" width="13.59765625" style="12" customWidth="1"/>
    <col min="12034" max="12034" width="62.8984375" style="12" customWidth="1"/>
    <col min="12035" max="12035" width="8.5" style="12" bestFit="1" customWidth="1"/>
    <col min="12036" max="12036" width="9.09765625" style="12" bestFit="1" customWidth="1"/>
    <col min="12037" max="12037" width="9" style="12"/>
    <col min="12038" max="12038" width="27.5" style="12" bestFit="1" customWidth="1"/>
    <col min="12039" max="12039" width="14.59765625" style="12" customWidth="1"/>
    <col min="12040" max="12040" width="9.09765625" style="12" bestFit="1" customWidth="1"/>
    <col min="12041" max="12288" width="9" style="12"/>
    <col min="12289" max="12289" width="13.59765625" style="12" customWidth="1"/>
    <col min="12290" max="12290" width="62.8984375" style="12" customWidth="1"/>
    <col min="12291" max="12291" width="8.5" style="12" bestFit="1" customWidth="1"/>
    <col min="12292" max="12292" width="9.09765625" style="12" bestFit="1" customWidth="1"/>
    <col min="12293" max="12293" width="9" style="12"/>
    <col min="12294" max="12294" width="27.5" style="12" bestFit="1" customWidth="1"/>
    <col min="12295" max="12295" width="14.59765625" style="12" customWidth="1"/>
    <col min="12296" max="12296" width="9.09765625" style="12" bestFit="1" customWidth="1"/>
    <col min="12297" max="12544" width="9" style="12"/>
    <col min="12545" max="12545" width="13.59765625" style="12" customWidth="1"/>
    <col min="12546" max="12546" width="62.8984375" style="12" customWidth="1"/>
    <col min="12547" max="12547" width="8.5" style="12" bestFit="1" customWidth="1"/>
    <col min="12548" max="12548" width="9.09765625" style="12" bestFit="1" customWidth="1"/>
    <col min="12549" max="12549" width="9" style="12"/>
    <col min="12550" max="12550" width="27.5" style="12" bestFit="1" customWidth="1"/>
    <col min="12551" max="12551" width="14.59765625" style="12" customWidth="1"/>
    <col min="12552" max="12552" width="9.09765625" style="12" bestFit="1" customWidth="1"/>
    <col min="12553" max="12800" width="9" style="12"/>
    <col min="12801" max="12801" width="13.59765625" style="12" customWidth="1"/>
    <col min="12802" max="12802" width="62.8984375" style="12" customWidth="1"/>
    <col min="12803" max="12803" width="8.5" style="12" bestFit="1" customWidth="1"/>
    <col min="12804" max="12804" width="9.09765625" style="12" bestFit="1" customWidth="1"/>
    <col min="12805" max="12805" width="9" style="12"/>
    <col min="12806" max="12806" width="27.5" style="12" bestFit="1" customWidth="1"/>
    <col min="12807" max="12807" width="14.59765625" style="12" customWidth="1"/>
    <col min="12808" max="12808" width="9.09765625" style="12" bestFit="1" customWidth="1"/>
    <col min="12809" max="13056" width="9" style="12"/>
    <col min="13057" max="13057" width="13.59765625" style="12" customWidth="1"/>
    <col min="13058" max="13058" width="62.8984375" style="12" customWidth="1"/>
    <col min="13059" max="13059" width="8.5" style="12" bestFit="1" customWidth="1"/>
    <col min="13060" max="13060" width="9.09765625" style="12" bestFit="1" customWidth="1"/>
    <col min="13061" max="13061" width="9" style="12"/>
    <col min="13062" max="13062" width="27.5" style="12" bestFit="1" customWidth="1"/>
    <col min="13063" max="13063" width="14.59765625" style="12" customWidth="1"/>
    <col min="13064" max="13064" width="9.09765625" style="12" bestFit="1" customWidth="1"/>
    <col min="13065" max="13312" width="9" style="12"/>
    <col min="13313" max="13313" width="13.59765625" style="12" customWidth="1"/>
    <col min="13314" max="13314" width="62.8984375" style="12" customWidth="1"/>
    <col min="13315" max="13315" width="8.5" style="12" bestFit="1" customWidth="1"/>
    <col min="13316" max="13316" width="9.09765625" style="12" bestFit="1" customWidth="1"/>
    <col min="13317" max="13317" width="9" style="12"/>
    <col min="13318" max="13318" width="27.5" style="12" bestFit="1" customWidth="1"/>
    <col min="13319" max="13319" width="14.59765625" style="12" customWidth="1"/>
    <col min="13320" max="13320" width="9.09765625" style="12" bestFit="1" customWidth="1"/>
    <col min="13321" max="13568" width="9" style="12"/>
    <col min="13569" max="13569" width="13.59765625" style="12" customWidth="1"/>
    <col min="13570" max="13570" width="62.8984375" style="12" customWidth="1"/>
    <col min="13571" max="13571" width="8.5" style="12" bestFit="1" customWidth="1"/>
    <col min="13572" max="13572" width="9.09765625" style="12" bestFit="1" customWidth="1"/>
    <col min="13573" max="13573" width="9" style="12"/>
    <col min="13574" max="13574" width="27.5" style="12" bestFit="1" customWidth="1"/>
    <col min="13575" max="13575" width="14.59765625" style="12" customWidth="1"/>
    <col min="13576" max="13576" width="9.09765625" style="12" bestFit="1" customWidth="1"/>
    <col min="13577" max="13824" width="9" style="12"/>
    <col min="13825" max="13825" width="13.59765625" style="12" customWidth="1"/>
    <col min="13826" max="13826" width="62.8984375" style="12" customWidth="1"/>
    <col min="13827" max="13827" width="8.5" style="12" bestFit="1" customWidth="1"/>
    <col min="13828" max="13828" width="9.09765625" style="12" bestFit="1" customWidth="1"/>
    <col min="13829" max="13829" width="9" style="12"/>
    <col min="13830" max="13830" width="27.5" style="12" bestFit="1" customWidth="1"/>
    <col min="13831" max="13831" width="14.59765625" style="12" customWidth="1"/>
    <col min="13832" max="13832" width="9.09765625" style="12" bestFit="1" customWidth="1"/>
    <col min="13833" max="14080" width="9" style="12"/>
    <col min="14081" max="14081" width="13.59765625" style="12" customWidth="1"/>
    <col min="14082" max="14082" width="62.8984375" style="12" customWidth="1"/>
    <col min="14083" max="14083" width="8.5" style="12" bestFit="1" customWidth="1"/>
    <col min="14084" max="14084" width="9.09765625" style="12" bestFit="1" customWidth="1"/>
    <col min="14085" max="14085" width="9" style="12"/>
    <col min="14086" max="14086" width="27.5" style="12" bestFit="1" customWidth="1"/>
    <col min="14087" max="14087" width="14.59765625" style="12" customWidth="1"/>
    <col min="14088" max="14088" width="9.09765625" style="12" bestFit="1" customWidth="1"/>
    <col min="14089" max="14336" width="9" style="12"/>
    <col min="14337" max="14337" width="13.59765625" style="12" customWidth="1"/>
    <col min="14338" max="14338" width="62.8984375" style="12" customWidth="1"/>
    <col min="14339" max="14339" width="8.5" style="12" bestFit="1" customWidth="1"/>
    <col min="14340" max="14340" width="9.09765625" style="12" bestFit="1" customWidth="1"/>
    <col min="14341" max="14341" width="9" style="12"/>
    <col min="14342" max="14342" width="27.5" style="12" bestFit="1" customWidth="1"/>
    <col min="14343" max="14343" width="14.59765625" style="12" customWidth="1"/>
    <col min="14344" max="14344" width="9.09765625" style="12" bestFit="1" customWidth="1"/>
    <col min="14345" max="14592" width="9" style="12"/>
    <col min="14593" max="14593" width="13.59765625" style="12" customWidth="1"/>
    <col min="14594" max="14594" width="62.8984375" style="12" customWidth="1"/>
    <col min="14595" max="14595" width="8.5" style="12" bestFit="1" customWidth="1"/>
    <col min="14596" max="14596" width="9.09765625" style="12" bestFit="1" customWidth="1"/>
    <col min="14597" max="14597" width="9" style="12"/>
    <col min="14598" max="14598" width="27.5" style="12" bestFit="1" customWidth="1"/>
    <col min="14599" max="14599" width="14.59765625" style="12" customWidth="1"/>
    <col min="14600" max="14600" width="9.09765625" style="12" bestFit="1" customWidth="1"/>
    <col min="14601" max="14848" width="9" style="12"/>
    <col min="14849" max="14849" width="13.59765625" style="12" customWidth="1"/>
    <col min="14850" max="14850" width="62.8984375" style="12" customWidth="1"/>
    <col min="14851" max="14851" width="8.5" style="12" bestFit="1" customWidth="1"/>
    <col min="14852" max="14852" width="9.09765625" style="12" bestFit="1" customWidth="1"/>
    <col min="14853" max="14853" width="9" style="12"/>
    <col min="14854" max="14854" width="27.5" style="12" bestFit="1" customWidth="1"/>
    <col min="14855" max="14855" width="14.59765625" style="12" customWidth="1"/>
    <col min="14856" max="14856" width="9.09765625" style="12" bestFit="1" customWidth="1"/>
    <col min="14857" max="15104" width="9" style="12"/>
    <col min="15105" max="15105" width="13.59765625" style="12" customWidth="1"/>
    <col min="15106" max="15106" width="62.8984375" style="12" customWidth="1"/>
    <col min="15107" max="15107" width="8.5" style="12" bestFit="1" customWidth="1"/>
    <col min="15108" max="15108" width="9.09765625" style="12" bestFit="1" customWidth="1"/>
    <col min="15109" max="15109" width="9" style="12"/>
    <col min="15110" max="15110" width="27.5" style="12" bestFit="1" customWidth="1"/>
    <col min="15111" max="15111" width="14.59765625" style="12" customWidth="1"/>
    <col min="15112" max="15112" width="9.09765625" style="12" bestFit="1" customWidth="1"/>
    <col min="15113" max="15360" width="9" style="12"/>
    <col min="15361" max="15361" width="13.59765625" style="12" customWidth="1"/>
    <col min="15362" max="15362" width="62.8984375" style="12" customWidth="1"/>
    <col min="15363" max="15363" width="8.5" style="12" bestFit="1" customWidth="1"/>
    <col min="15364" max="15364" width="9.09765625" style="12" bestFit="1" customWidth="1"/>
    <col min="15365" max="15365" width="9" style="12"/>
    <col min="15366" max="15366" width="27.5" style="12" bestFit="1" customWidth="1"/>
    <col min="15367" max="15367" width="14.59765625" style="12" customWidth="1"/>
    <col min="15368" max="15368" width="9.09765625" style="12" bestFit="1" customWidth="1"/>
    <col min="15369" max="15616" width="9" style="12"/>
    <col min="15617" max="15617" width="13.59765625" style="12" customWidth="1"/>
    <col min="15618" max="15618" width="62.8984375" style="12" customWidth="1"/>
    <col min="15619" max="15619" width="8.5" style="12" bestFit="1" customWidth="1"/>
    <col min="15620" max="15620" width="9.09765625" style="12" bestFit="1" customWidth="1"/>
    <col min="15621" max="15621" width="9" style="12"/>
    <col min="15622" max="15622" width="27.5" style="12" bestFit="1" customWidth="1"/>
    <col min="15623" max="15623" width="14.59765625" style="12" customWidth="1"/>
    <col min="15624" max="15624" width="9.09765625" style="12" bestFit="1" customWidth="1"/>
    <col min="15625" max="15872" width="9" style="12"/>
    <col min="15873" max="15873" width="13.59765625" style="12" customWidth="1"/>
    <col min="15874" max="15874" width="62.8984375" style="12" customWidth="1"/>
    <col min="15875" max="15875" width="8.5" style="12" bestFit="1" customWidth="1"/>
    <col min="15876" max="15876" width="9.09765625" style="12" bestFit="1" customWidth="1"/>
    <col min="15877" max="15877" width="9" style="12"/>
    <col min="15878" max="15878" width="27.5" style="12" bestFit="1" customWidth="1"/>
    <col min="15879" max="15879" width="14.59765625" style="12" customWidth="1"/>
    <col min="15880" max="15880" width="9.09765625" style="12" bestFit="1" customWidth="1"/>
    <col min="15881" max="16128" width="9" style="12"/>
    <col min="16129" max="16129" width="13.59765625" style="12" customWidth="1"/>
    <col min="16130" max="16130" width="62.8984375" style="12" customWidth="1"/>
    <col min="16131" max="16131" width="8.5" style="12" bestFit="1" customWidth="1"/>
    <col min="16132" max="16132" width="9.09765625" style="12" bestFit="1" customWidth="1"/>
    <col min="16133" max="16133" width="9" style="12"/>
    <col min="16134" max="16134" width="27.5" style="12" bestFit="1" customWidth="1"/>
    <col min="16135" max="16135" width="14.59765625" style="12" customWidth="1"/>
    <col min="16136" max="16136" width="9.09765625" style="12" bestFit="1" customWidth="1"/>
    <col min="16137" max="16384" width="9" style="12"/>
  </cols>
  <sheetData>
    <row r="1" spans="1:6" ht="19.2" x14ac:dyDescent="0.3">
      <c r="A1" s="135" t="s">
        <v>513</v>
      </c>
      <c r="B1" s="135"/>
      <c r="C1" s="135"/>
      <c r="D1" s="135"/>
      <c r="E1" s="135"/>
      <c r="F1" s="135"/>
    </row>
    <row r="2" spans="1:6" x14ac:dyDescent="0.3">
      <c r="A2" s="61"/>
      <c r="B2" s="49"/>
      <c r="C2" s="49"/>
      <c r="D2" s="49"/>
      <c r="E2" s="55"/>
      <c r="F2" s="55"/>
    </row>
    <row r="3" spans="1:6" x14ac:dyDescent="0.3">
      <c r="A3" s="50">
        <v>1</v>
      </c>
      <c r="B3" s="134" t="s">
        <v>18</v>
      </c>
      <c r="C3" s="134"/>
      <c r="D3" s="134"/>
      <c r="E3" s="134"/>
      <c r="F3" s="134"/>
    </row>
    <row r="4" spans="1:6" s="13" customFormat="1" ht="13.8" x14ac:dyDescent="0.25">
      <c r="A4" s="56" t="s">
        <v>477</v>
      </c>
      <c r="B4" s="133" t="s">
        <v>23</v>
      </c>
      <c r="C4" s="133"/>
      <c r="D4" s="133"/>
      <c r="E4" s="133"/>
      <c r="F4" s="56" t="s">
        <v>478</v>
      </c>
    </row>
    <row r="5" spans="1:6" s="13" customFormat="1" ht="13.8" x14ac:dyDescent="0.25">
      <c r="A5" s="57" t="s">
        <v>479</v>
      </c>
      <c r="B5" s="52" t="s">
        <v>480</v>
      </c>
      <c r="C5" s="52" t="s">
        <v>481</v>
      </c>
      <c r="D5" s="52" t="s">
        <v>482</v>
      </c>
      <c r="E5" s="57" t="s">
        <v>14</v>
      </c>
      <c r="F5" s="57" t="s">
        <v>483</v>
      </c>
    </row>
    <row r="6" spans="1:6" s="13" customFormat="1" ht="13.8" x14ac:dyDescent="0.25">
      <c r="A6" s="58">
        <v>2000</v>
      </c>
      <c r="B6" s="53"/>
      <c r="C6" s="53"/>
      <c r="D6" s="53"/>
      <c r="E6" s="58">
        <f>A6</f>
        <v>2000</v>
      </c>
      <c r="F6" s="58" t="s">
        <v>484</v>
      </c>
    </row>
    <row r="7" spans="1:6" s="13" customFormat="1" ht="13.8" x14ac:dyDescent="0.25">
      <c r="A7" s="58"/>
      <c r="B7" s="53"/>
      <c r="C7" s="53"/>
      <c r="D7" s="53"/>
      <c r="E7" s="58"/>
      <c r="F7" s="58"/>
    </row>
    <row r="8" spans="1:6" s="14" customFormat="1" ht="13.8" x14ac:dyDescent="0.25">
      <c r="A8" s="50"/>
      <c r="B8" s="54"/>
      <c r="C8" s="54"/>
      <c r="D8" s="54" t="s">
        <v>485</v>
      </c>
      <c r="E8" s="50">
        <f>SUM(E6:E7)</f>
        <v>2000</v>
      </c>
      <c r="F8" s="50" t="s">
        <v>491</v>
      </c>
    </row>
    <row r="9" spans="1:6" s="13" customFormat="1" ht="13.8" x14ac:dyDescent="0.25">
      <c r="A9" s="56" t="s">
        <v>486</v>
      </c>
      <c r="B9" s="133" t="s">
        <v>28</v>
      </c>
      <c r="C9" s="133"/>
      <c r="D9" s="133"/>
      <c r="E9" s="133"/>
      <c r="F9" s="56" t="s">
        <v>478</v>
      </c>
    </row>
    <row r="10" spans="1:6" s="13" customFormat="1" ht="13.8" x14ac:dyDescent="0.25">
      <c r="A10" s="57" t="s">
        <v>479</v>
      </c>
      <c r="B10" s="52" t="s">
        <v>480</v>
      </c>
      <c r="C10" s="52" t="s">
        <v>481</v>
      </c>
      <c r="D10" s="52" t="s">
        <v>482</v>
      </c>
      <c r="E10" s="57" t="s">
        <v>14</v>
      </c>
      <c r="F10" s="57" t="s">
        <v>483</v>
      </c>
    </row>
    <row r="11" spans="1:6" s="13" customFormat="1" ht="13.8" x14ac:dyDescent="0.25">
      <c r="A11" s="58">
        <v>30000</v>
      </c>
      <c r="B11" s="53"/>
      <c r="C11" s="53"/>
      <c r="D11" s="53"/>
      <c r="E11" s="58">
        <f>A11</f>
        <v>30000</v>
      </c>
      <c r="F11" s="58" t="s">
        <v>484</v>
      </c>
    </row>
    <row r="12" spans="1:6" s="13" customFormat="1" ht="13.8" x14ac:dyDescent="0.25">
      <c r="A12" s="58"/>
      <c r="B12" s="53"/>
      <c r="C12" s="53"/>
      <c r="D12" s="53"/>
      <c r="E12" s="58"/>
      <c r="F12" s="58"/>
    </row>
    <row r="13" spans="1:6" s="14" customFormat="1" ht="13.8" x14ac:dyDescent="0.25">
      <c r="A13" s="50"/>
      <c r="B13" s="54"/>
      <c r="C13" s="54"/>
      <c r="D13" s="54" t="s">
        <v>485</v>
      </c>
      <c r="E13" s="50">
        <f>SUM(E11:E12)</f>
        <v>30000</v>
      </c>
      <c r="F13" s="50" t="s">
        <v>491</v>
      </c>
    </row>
    <row r="14" spans="1:6" s="13" customFormat="1" ht="13.8" x14ac:dyDescent="0.25">
      <c r="A14" s="56" t="s">
        <v>487</v>
      </c>
      <c r="B14" s="133" t="s">
        <v>32</v>
      </c>
      <c r="C14" s="133"/>
      <c r="D14" s="133"/>
      <c r="E14" s="133"/>
      <c r="F14" s="56" t="s">
        <v>478</v>
      </c>
    </row>
    <row r="15" spans="1:6" s="13" customFormat="1" ht="13.8" x14ac:dyDescent="0.25">
      <c r="A15" s="57" t="s">
        <v>479</v>
      </c>
      <c r="B15" s="52" t="s">
        <v>480</v>
      </c>
      <c r="C15" s="52" t="s">
        <v>481</v>
      </c>
      <c r="D15" s="52" t="s">
        <v>482</v>
      </c>
      <c r="E15" s="57" t="s">
        <v>14</v>
      </c>
      <c r="F15" s="57" t="s">
        <v>483</v>
      </c>
    </row>
    <row r="16" spans="1:6" s="13" customFormat="1" ht="13.8" x14ac:dyDescent="0.25">
      <c r="A16" s="58">
        <v>50</v>
      </c>
      <c r="B16" s="53"/>
      <c r="C16" s="53"/>
      <c r="D16" s="53"/>
      <c r="E16" s="58">
        <f>A16</f>
        <v>50</v>
      </c>
      <c r="F16" s="58" t="s">
        <v>484</v>
      </c>
    </row>
    <row r="17" spans="1:6" s="13" customFormat="1" ht="13.8" x14ac:dyDescent="0.25">
      <c r="A17" s="58"/>
      <c r="B17" s="53"/>
      <c r="C17" s="53"/>
      <c r="D17" s="53"/>
      <c r="E17" s="58"/>
      <c r="F17" s="58"/>
    </row>
    <row r="18" spans="1:6" s="14" customFormat="1" ht="13.8" x14ac:dyDescent="0.25">
      <c r="A18" s="50"/>
      <c r="B18" s="54"/>
      <c r="C18" s="54"/>
      <c r="D18" s="54" t="s">
        <v>485</v>
      </c>
      <c r="E18" s="50">
        <f>SUM(E16:E17)</f>
        <v>50</v>
      </c>
      <c r="F18" s="50" t="str">
        <f>F14</f>
        <v>unid</v>
      </c>
    </row>
    <row r="19" spans="1:6" s="13" customFormat="1" ht="30" customHeight="1" x14ac:dyDescent="0.25">
      <c r="A19" s="56" t="s">
        <v>488</v>
      </c>
      <c r="B19" s="133" t="s">
        <v>36</v>
      </c>
      <c r="C19" s="133"/>
      <c r="D19" s="133"/>
      <c r="E19" s="133"/>
      <c r="F19" s="56" t="s">
        <v>478</v>
      </c>
    </row>
    <row r="20" spans="1:6" s="13" customFormat="1" ht="13.8" x14ac:dyDescent="0.25">
      <c r="A20" s="57" t="s">
        <v>479</v>
      </c>
      <c r="B20" s="52" t="s">
        <v>480</v>
      </c>
      <c r="C20" s="52" t="s">
        <v>481</v>
      </c>
      <c r="D20" s="52" t="s">
        <v>482</v>
      </c>
      <c r="E20" s="57" t="s">
        <v>14</v>
      </c>
      <c r="F20" s="57" t="s">
        <v>483</v>
      </c>
    </row>
    <row r="21" spans="1:6" s="13" customFormat="1" ht="13.8" x14ac:dyDescent="0.25">
      <c r="A21" s="58">
        <v>100</v>
      </c>
      <c r="B21" s="53"/>
      <c r="C21" s="53"/>
      <c r="D21" s="53"/>
      <c r="E21" s="58">
        <f>A21</f>
        <v>100</v>
      </c>
      <c r="F21" s="58" t="s">
        <v>484</v>
      </c>
    </row>
    <row r="22" spans="1:6" s="13" customFormat="1" ht="13.8" x14ac:dyDescent="0.25">
      <c r="A22" s="58"/>
      <c r="B22" s="53"/>
      <c r="C22" s="53"/>
      <c r="D22" s="53"/>
      <c r="E22" s="58"/>
      <c r="F22" s="58"/>
    </row>
    <row r="23" spans="1:6" s="14" customFormat="1" ht="13.8" x14ac:dyDescent="0.25">
      <c r="A23" s="50"/>
      <c r="B23" s="54"/>
      <c r="C23" s="54"/>
      <c r="D23" s="54" t="s">
        <v>485</v>
      </c>
      <c r="E23" s="50">
        <f>SUM(E21:E22)</f>
        <v>100</v>
      </c>
      <c r="F23" s="50" t="str">
        <f>F19</f>
        <v>unid</v>
      </c>
    </row>
    <row r="24" spans="1:6" s="13" customFormat="1" ht="30" customHeight="1" x14ac:dyDescent="0.25">
      <c r="A24" s="56" t="s">
        <v>489</v>
      </c>
      <c r="B24" s="133" t="s">
        <v>39</v>
      </c>
      <c r="C24" s="133"/>
      <c r="D24" s="133"/>
      <c r="E24" s="133"/>
      <c r="F24" s="56" t="s">
        <v>478</v>
      </c>
    </row>
    <row r="25" spans="1:6" s="13" customFormat="1" ht="13.8" x14ac:dyDescent="0.25">
      <c r="A25" s="57" t="s">
        <v>479</v>
      </c>
      <c r="B25" s="52" t="s">
        <v>480</v>
      </c>
      <c r="C25" s="52" t="s">
        <v>481</v>
      </c>
      <c r="D25" s="52" t="s">
        <v>482</v>
      </c>
      <c r="E25" s="57" t="s">
        <v>14</v>
      </c>
      <c r="F25" s="57" t="s">
        <v>483</v>
      </c>
    </row>
    <row r="26" spans="1:6" s="13" customFormat="1" ht="13.8" x14ac:dyDescent="0.25">
      <c r="A26" s="58">
        <v>50</v>
      </c>
      <c r="B26" s="53"/>
      <c r="C26" s="53"/>
      <c r="D26" s="53"/>
      <c r="E26" s="58">
        <f>A26</f>
        <v>50</v>
      </c>
      <c r="F26" s="58" t="s">
        <v>484</v>
      </c>
    </row>
    <row r="27" spans="1:6" s="13" customFormat="1" ht="13.8" x14ac:dyDescent="0.25">
      <c r="A27" s="58"/>
      <c r="B27" s="53"/>
      <c r="C27" s="53"/>
      <c r="D27" s="53"/>
      <c r="E27" s="58"/>
      <c r="F27" s="58"/>
    </row>
    <row r="28" spans="1:6" s="14" customFormat="1" ht="13.8" x14ac:dyDescent="0.25">
      <c r="A28" s="50"/>
      <c r="B28" s="54"/>
      <c r="C28" s="54"/>
      <c r="D28" s="54" t="s">
        <v>485</v>
      </c>
      <c r="E28" s="50">
        <f>SUM(E26:E26)</f>
        <v>50</v>
      </c>
      <c r="F28" s="50" t="str">
        <f>F24</f>
        <v>unid</v>
      </c>
    </row>
    <row r="29" spans="1:6" s="13" customFormat="1" ht="30" customHeight="1" x14ac:dyDescent="0.25">
      <c r="A29" s="56" t="s">
        <v>496</v>
      </c>
      <c r="B29" s="133" t="s">
        <v>42</v>
      </c>
      <c r="C29" s="133"/>
      <c r="D29" s="133"/>
      <c r="E29" s="133"/>
      <c r="F29" s="56" t="s">
        <v>478</v>
      </c>
    </row>
    <row r="30" spans="1:6" s="13" customFormat="1" ht="13.8" x14ac:dyDescent="0.25">
      <c r="A30" s="57" t="s">
        <v>479</v>
      </c>
      <c r="B30" s="52" t="s">
        <v>480</v>
      </c>
      <c r="C30" s="52" t="s">
        <v>481</v>
      </c>
      <c r="D30" s="52" t="s">
        <v>482</v>
      </c>
      <c r="E30" s="57" t="s">
        <v>14</v>
      </c>
      <c r="F30" s="57" t="s">
        <v>483</v>
      </c>
    </row>
    <row r="31" spans="1:6" s="13" customFormat="1" ht="13.8" x14ac:dyDescent="0.25">
      <c r="A31" s="58">
        <v>40</v>
      </c>
      <c r="B31" s="53"/>
      <c r="C31" s="53"/>
      <c r="D31" s="53"/>
      <c r="E31" s="58">
        <f>A31</f>
        <v>40</v>
      </c>
      <c r="F31" s="58" t="s">
        <v>484</v>
      </c>
    </row>
    <row r="32" spans="1:6" s="13" customFormat="1" ht="13.8" x14ac:dyDescent="0.25">
      <c r="A32" s="58"/>
      <c r="B32" s="53"/>
      <c r="C32" s="53"/>
      <c r="D32" s="53"/>
      <c r="E32" s="58"/>
      <c r="F32" s="58"/>
    </row>
    <row r="33" spans="1:6" s="14" customFormat="1" ht="13.8" x14ac:dyDescent="0.25">
      <c r="A33" s="50"/>
      <c r="B33" s="54"/>
      <c r="C33" s="54"/>
      <c r="D33" s="54" t="s">
        <v>485</v>
      </c>
      <c r="E33" s="50">
        <f>SUM(E31:E31)</f>
        <v>40</v>
      </c>
      <c r="F33" s="50" t="str">
        <f>F29</f>
        <v>unid</v>
      </c>
    </row>
    <row r="34" spans="1:6" s="13" customFormat="1" ht="30" customHeight="1" x14ac:dyDescent="0.25">
      <c r="A34" s="56" t="s">
        <v>497</v>
      </c>
      <c r="B34" s="133" t="s">
        <v>46</v>
      </c>
      <c r="C34" s="133"/>
      <c r="D34" s="133"/>
      <c r="E34" s="133"/>
      <c r="F34" s="56" t="s">
        <v>478</v>
      </c>
    </row>
    <row r="35" spans="1:6" s="13" customFormat="1" ht="13.8" x14ac:dyDescent="0.25">
      <c r="A35" s="57" t="s">
        <v>479</v>
      </c>
      <c r="B35" s="52" t="s">
        <v>480</v>
      </c>
      <c r="C35" s="52" t="s">
        <v>481</v>
      </c>
      <c r="D35" s="52" t="s">
        <v>482</v>
      </c>
      <c r="E35" s="57" t="s">
        <v>14</v>
      </c>
      <c r="F35" s="57" t="s">
        <v>483</v>
      </c>
    </row>
    <row r="36" spans="1:6" s="13" customFormat="1" ht="13.8" x14ac:dyDescent="0.25">
      <c r="A36" s="58">
        <v>1000</v>
      </c>
      <c r="B36" s="53"/>
      <c r="C36" s="53"/>
      <c r="D36" s="53"/>
      <c r="E36" s="58">
        <f>A36</f>
        <v>1000</v>
      </c>
      <c r="F36" s="58" t="s">
        <v>484</v>
      </c>
    </row>
    <row r="37" spans="1:6" s="13" customFormat="1" ht="13.8" x14ac:dyDescent="0.25">
      <c r="A37" s="58"/>
      <c r="B37" s="53"/>
      <c r="C37" s="53"/>
      <c r="D37" s="53"/>
      <c r="E37" s="58"/>
      <c r="F37" s="58"/>
    </row>
    <row r="38" spans="1:6" s="14" customFormat="1" ht="13.8" x14ac:dyDescent="0.25">
      <c r="A38" s="50"/>
      <c r="B38" s="54"/>
      <c r="C38" s="54"/>
      <c r="D38" s="54" t="s">
        <v>485</v>
      </c>
      <c r="E38" s="50">
        <f>SUM(E36:E36)</f>
        <v>1000</v>
      </c>
      <c r="F38" s="50" t="s">
        <v>491</v>
      </c>
    </row>
    <row r="39" spans="1:6" s="13" customFormat="1" ht="30" customHeight="1" x14ac:dyDescent="0.25">
      <c r="A39" s="56" t="s">
        <v>498</v>
      </c>
      <c r="B39" s="133" t="s">
        <v>50</v>
      </c>
      <c r="C39" s="133"/>
      <c r="D39" s="133"/>
      <c r="E39" s="133"/>
      <c r="F39" s="56" t="s">
        <v>478</v>
      </c>
    </row>
    <row r="40" spans="1:6" s="13" customFormat="1" ht="13.8" x14ac:dyDescent="0.25">
      <c r="A40" s="57" t="s">
        <v>479</v>
      </c>
      <c r="B40" s="52" t="s">
        <v>480</v>
      </c>
      <c r="C40" s="52" t="s">
        <v>481</v>
      </c>
      <c r="D40" s="52" t="s">
        <v>482</v>
      </c>
      <c r="E40" s="57" t="s">
        <v>14</v>
      </c>
      <c r="F40" s="57" t="s">
        <v>483</v>
      </c>
    </row>
    <row r="41" spans="1:6" s="13" customFormat="1" ht="13.8" x14ac:dyDescent="0.25">
      <c r="A41" s="58">
        <v>100</v>
      </c>
      <c r="B41" s="53"/>
      <c r="C41" s="53"/>
      <c r="D41" s="53"/>
      <c r="E41" s="58">
        <f>A41</f>
        <v>100</v>
      </c>
      <c r="F41" s="58" t="s">
        <v>484</v>
      </c>
    </row>
    <row r="42" spans="1:6" s="13" customFormat="1" ht="13.8" x14ac:dyDescent="0.25">
      <c r="A42" s="58"/>
      <c r="B42" s="53"/>
      <c r="C42" s="53"/>
      <c r="D42" s="53"/>
      <c r="E42" s="58"/>
      <c r="F42" s="58"/>
    </row>
    <row r="43" spans="1:6" s="14" customFormat="1" ht="13.8" x14ac:dyDescent="0.25">
      <c r="A43" s="50"/>
      <c r="B43" s="54"/>
      <c r="C43" s="54"/>
      <c r="D43" s="54" t="s">
        <v>485</v>
      </c>
      <c r="E43" s="50">
        <f>SUM(E41:E41)</f>
        <v>100</v>
      </c>
      <c r="F43" s="50" t="s">
        <v>478</v>
      </c>
    </row>
    <row r="44" spans="1:6" s="13" customFormat="1" ht="30" customHeight="1" x14ac:dyDescent="0.25">
      <c r="A44" s="56" t="s">
        <v>498</v>
      </c>
      <c r="B44" s="133" t="s">
        <v>53</v>
      </c>
      <c r="C44" s="133"/>
      <c r="D44" s="133"/>
      <c r="E44" s="133"/>
      <c r="F44" s="56" t="s">
        <v>478</v>
      </c>
    </row>
    <row r="45" spans="1:6" s="13" customFormat="1" ht="13.8" x14ac:dyDescent="0.25">
      <c r="A45" s="57" t="s">
        <v>479</v>
      </c>
      <c r="B45" s="52" t="s">
        <v>480</v>
      </c>
      <c r="C45" s="52" t="s">
        <v>481</v>
      </c>
      <c r="D45" s="52" t="s">
        <v>482</v>
      </c>
      <c r="E45" s="57" t="s">
        <v>14</v>
      </c>
      <c r="F45" s="57" t="s">
        <v>483</v>
      </c>
    </row>
    <row r="46" spans="1:6" s="13" customFormat="1" ht="13.8" x14ac:dyDescent="0.25">
      <c r="A46" s="58">
        <v>350</v>
      </c>
      <c r="B46" s="53"/>
      <c r="C46" s="53"/>
      <c r="D46" s="53"/>
      <c r="E46" s="58">
        <f>A46</f>
        <v>350</v>
      </c>
      <c r="F46" s="58" t="s">
        <v>484</v>
      </c>
    </row>
    <row r="47" spans="1:6" s="13" customFormat="1" ht="13.8" x14ac:dyDescent="0.25">
      <c r="A47" s="58"/>
      <c r="B47" s="53"/>
      <c r="C47" s="53"/>
      <c r="D47" s="53"/>
      <c r="E47" s="58"/>
      <c r="F47" s="58"/>
    </row>
    <row r="48" spans="1:6" s="14" customFormat="1" ht="13.8" x14ac:dyDescent="0.25">
      <c r="A48" s="50"/>
      <c r="B48" s="54"/>
      <c r="C48" s="54"/>
      <c r="D48" s="54" t="s">
        <v>485</v>
      </c>
      <c r="E48" s="50">
        <f>SUM(E46:E46)</f>
        <v>350</v>
      </c>
      <c r="F48" s="50" t="s">
        <v>478</v>
      </c>
    </row>
    <row r="49" spans="1:6" x14ac:dyDescent="0.3">
      <c r="A49" s="61"/>
      <c r="B49" s="49"/>
      <c r="C49" s="49"/>
      <c r="D49" s="49"/>
      <c r="E49" s="55"/>
      <c r="F49" s="55"/>
    </row>
    <row r="50" spans="1:6" x14ac:dyDescent="0.3">
      <c r="A50" s="59">
        <v>2</v>
      </c>
      <c r="B50" s="134" t="s">
        <v>55</v>
      </c>
      <c r="C50" s="134"/>
      <c r="D50" s="134"/>
      <c r="E50" s="134"/>
      <c r="F50" s="134"/>
    </row>
    <row r="51" spans="1:6" s="13" customFormat="1" ht="13.8" x14ac:dyDescent="0.25">
      <c r="A51" s="56" t="s">
        <v>490</v>
      </c>
      <c r="B51" s="133" t="s">
        <v>58</v>
      </c>
      <c r="C51" s="133"/>
      <c r="D51" s="133"/>
      <c r="E51" s="133"/>
      <c r="F51" s="56" t="s">
        <v>478</v>
      </c>
    </row>
    <row r="52" spans="1:6" s="13" customFormat="1" ht="13.8" x14ac:dyDescent="0.25">
      <c r="A52" s="57" t="s">
        <v>479</v>
      </c>
      <c r="B52" s="52" t="s">
        <v>480</v>
      </c>
      <c r="C52" s="52" t="s">
        <v>481</v>
      </c>
      <c r="D52" s="52" t="s">
        <v>482</v>
      </c>
      <c r="E52" s="57" t="s">
        <v>14</v>
      </c>
      <c r="F52" s="57" t="s">
        <v>483</v>
      </c>
    </row>
    <row r="53" spans="1:6" s="13" customFormat="1" ht="13.8" x14ac:dyDescent="0.25">
      <c r="A53" s="58">
        <v>1500</v>
      </c>
      <c r="B53" s="53"/>
      <c r="C53" s="53"/>
      <c r="D53" s="53"/>
      <c r="E53" s="58">
        <f>A53</f>
        <v>1500</v>
      </c>
      <c r="F53" s="58" t="s">
        <v>484</v>
      </c>
    </row>
    <row r="54" spans="1:6" s="13" customFormat="1" ht="13.8" x14ac:dyDescent="0.25">
      <c r="A54" s="58"/>
      <c r="B54" s="53"/>
      <c r="C54" s="53"/>
      <c r="D54" s="53"/>
      <c r="E54" s="58"/>
      <c r="F54" s="58"/>
    </row>
    <row r="55" spans="1:6" s="14" customFormat="1" ht="13.8" x14ac:dyDescent="0.25">
      <c r="A55" s="50"/>
      <c r="B55" s="54"/>
      <c r="C55" s="54"/>
      <c r="D55" s="54" t="s">
        <v>485</v>
      </c>
      <c r="E55" s="50">
        <f>SUM(E53:E54)</f>
        <v>1500</v>
      </c>
      <c r="F55" s="50" t="str">
        <f>F51</f>
        <v>unid</v>
      </c>
    </row>
    <row r="56" spans="1:6" s="13" customFormat="1" ht="13.8" x14ac:dyDescent="0.25">
      <c r="A56" s="56" t="s">
        <v>492</v>
      </c>
      <c r="B56" s="51" t="s">
        <v>61</v>
      </c>
      <c r="C56" s="51"/>
      <c r="D56" s="51"/>
      <c r="E56" s="63"/>
      <c r="F56" s="56" t="s">
        <v>478</v>
      </c>
    </row>
    <row r="57" spans="1:6" s="13" customFormat="1" ht="13.8" x14ac:dyDescent="0.25">
      <c r="A57" s="57" t="s">
        <v>479</v>
      </c>
      <c r="B57" s="52" t="s">
        <v>480</v>
      </c>
      <c r="C57" s="52" t="s">
        <v>481</v>
      </c>
      <c r="D57" s="52" t="s">
        <v>482</v>
      </c>
      <c r="E57" s="57" t="s">
        <v>14</v>
      </c>
      <c r="F57" s="57" t="s">
        <v>483</v>
      </c>
    </row>
    <row r="58" spans="1:6" s="13" customFormat="1" ht="13.8" x14ac:dyDescent="0.25">
      <c r="A58" s="58">
        <v>500</v>
      </c>
      <c r="B58" s="53"/>
      <c r="C58" s="53"/>
      <c r="D58" s="53"/>
      <c r="E58" s="58">
        <f>A58</f>
        <v>500</v>
      </c>
      <c r="F58" s="58" t="s">
        <v>484</v>
      </c>
    </row>
    <row r="59" spans="1:6" s="13" customFormat="1" ht="13.8" x14ac:dyDescent="0.25">
      <c r="A59" s="58"/>
      <c r="B59" s="53"/>
      <c r="C59" s="53"/>
      <c r="D59" s="53"/>
      <c r="E59" s="58"/>
      <c r="F59" s="58"/>
    </row>
    <row r="60" spans="1:6" s="14" customFormat="1" ht="13.8" x14ac:dyDescent="0.25">
      <c r="A60" s="50"/>
      <c r="B60" s="54"/>
      <c r="C60" s="54"/>
      <c r="D60" s="54" t="s">
        <v>485</v>
      </c>
      <c r="E60" s="50">
        <f>SUM(E58:E59)</f>
        <v>500</v>
      </c>
      <c r="F60" s="50" t="str">
        <f>F56</f>
        <v>unid</v>
      </c>
    </row>
    <row r="61" spans="1:6" s="13" customFormat="1" ht="13.8" x14ac:dyDescent="0.25">
      <c r="A61" s="56" t="s">
        <v>493</v>
      </c>
      <c r="B61" s="51" t="s">
        <v>64</v>
      </c>
      <c r="C61" s="51"/>
      <c r="D61" s="51"/>
      <c r="E61" s="63"/>
      <c r="F61" s="56" t="s">
        <v>478</v>
      </c>
    </row>
    <row r="62" spans="1:6" s="13" customFormat="1" ht="13.8" x14ac:dyDescent="0.25">
      <c r="A62" s="57" t="s">
        <v>479</v>
      </c>
      <c r="B62" s="52" t="s">
        <v>480</v>
      </c>
      <c r="C62" s="52" t="s">
        <v>481</v>
      </c>
      <c r="D62" s="52" t="s">
        <v>482</v>
      </c>
      <c r="E62" s="57" t="s">
        <v>14</v>
      </c>
      <c r="F62" s="57" t="s">
        <v>483</v>
      </c>
    </row>
    <row r="63" spans="1:6" s="13" customFormat="1" ht="13.8" x14ac:dyDescent="0.25">
      <c r="A63" s="58">
        <v>2000</v>
      </c>
      <c r="B63" s="53"/>
      <c r="C63" s="53"/>
      <c r="D63" s="53"/>
      <c r="E63" s="58">
        <f>A63</f>
        <v>2000</v>
      </c>
      <c r="F63" s="58" t="s">
        <v>484</v>
      </c>
    </row>
    <row r="64" spans="1:6" s="13" customFormat="1" ht="13.8" x14ac:dyDescent="0.25">
      <c r="A64" s="58"/>
      <c r="B64" s="53"/>
      <c r="C64" s="53"/>
      <c r="D64" s="53"/>
      <c r="E64" s="58"/>
      <c r="F64" s="58"/>
    </row>
    <row r="65" spans="1:7" s="14" customFormat="1" ht="13.8" x14ac:dyDescent="0.25">
      <c r="A65" s="50"/>
      <c r="B65" s="54"/>
      <c r="C65" s="54"/>
      <c r="D65" s="54" t="s">
        <v>485</v>
      </c>
      <c r="E65" s="50">
        <f>SUM(E63:E64)</f>
        <v>2000</v>
      </c>
      <c r="F65" s="50" t="str">
        <f>F61</f>
        <v>unid</v>
      </c>
    </row>
    <row r="66" spans="1:7" s="13" customFormat="1" ht="13.8" x14ac:dyDescent="0.25">
      <c r="A66" s="56" t="s">
        <v>494</v>
      </c>
      <c r="B66" s="51" t="s">
        <v>68</v>
      </c>
      <c r="C66" s="51"/>
      <c r="D66" s="51"/>
      <c r="E66" s="63"/>
      <c r="F66" s="56" t="s">
        <v>478</v>
      </c>
    </row>
    <row r="67" spans="1:7" s="13" customFormat="1" ht="13.8" x14ac:dyDescent="0.25">
      <c r="A67" s="57" t="s">
        <v>479</v>
      </c>
      <c r="B67" s="52" t="s">
        <v>480</v>
      </c>
      <c r="C67" s="52" t="s">
        <v>481</v>
      </c>
      <c r="D67" s="52" t="s">
        <v>482</v>
      </c>
      <c r="E67" s="57" t="s">
        <v>14</v>
      </c>
      <c r="F67" s="57" t="s">
        <v>483</v>
      </c>
    </row>
    <row r="68" spans="1:7" s="13" customFormat="1" ht="13.8" x14ac:dyDescent="0.25">
      <c r="A68" s="58">
        <v>100</v>
      </c>
      <c r="B68" s="53"/>
      <c r="C68" s="53"/>
      <c r="D68" s="53"/>
      <c r="E68" s="58">
        <f>A68</f>
        <v>100</v>
      </c>
      <c r="F68" s="58" t="s">
        <v>484</v>
      </c>
    </row>
    <row r="69" spans="1:7" s="13" customFormat="1" ht="13.8" x14ac:dyDescent="0.25">
      <c r="A69" s="58"/>
      <c r="B69" s="53"/>
      <c r="C69" s="53"/>
      <c r="D69" s="53"/>
      <c r="E69" s="58"/>
      <c r="F69" s="58"/>
    </row>
    <row r="70" spans="1:7" s="14" customFormat="1" ht="13.8" x14ac:dyDescent="0.25">
      <c r="A70" s="50"/>
      <c r="B70" s="54"/>
      <c r="C70" s="54"/>
      <c r="D70" s="54" t="s">
        <v>485</v>
      </c>
      <c r="E70" s="50">
        <f>SUM(E68:E69)</f>
        <v>100</v>
      </c>
      <c r="F70" s="50" t="str">
        <f>F66</f>
        <v>unid</v>
      </c>
    </row>
    <row r="71" spans="1:7" s="13" customFormat="1" ht="42.75" customHeight="1" x14ac:dyDescent="0.25">
      <c r="A71" s="56" t="s">
        <v>495</v>
      </c>
      <c r="B71" s="51" t="s">
        <v>71</v>
      </c>
      <c r="C71" s="51"/>
      <c r="D71" s="51"/>
      <c r="E71" s="63"/>
      <c r="F71" s="56" t="s">
        <v>478</v>
      </c>
    </row>
    <row r="72" spans="1:7" s="13" customFormat="1" ht="13.8" x14ac:dyDescent="0.25">
      <c r="A72" s="57" t="s">
        <v>479</v>
      </c>
      <c r="B72" s="52" t="s">
        <v>480</v>
      </c>
      <c r="C72" s="52" t="s">
        <v>481</v>
      </c>
      <c r="D72" s="52" t="s">
        <v>482</v>
      </c>
      <c r="E72" s="57" t="s">
        <v>14</v>
      </c>
      <c r="F72" s="57" t="s">
        <v>483</v>
      </c>
    </row>
    <row r="73" spans="1:7" s="13" customFormat="1" ht="13.8" x14ac:dyDescent="0.25">
      <c r="A73" s="58">
        <v>100</v>
      </c>
      <c r="B73" s="53"/>
      <c r="C73" s="53"/>
      <c r="D73" s="53"/>
      <c r="E73" s="58">
        <f>A73</f>
        <v>100</v>
      </c>
      <c r="F73" s="58" t="s">
        <v>484</v>
      </c>
    </row>
    <row r="74" spans="1:7" s="13" customFormat="1" ht="13.8" x14ac:dyDescent="0.25">
      <c r="A74" s="58"/>
      <c r="B74" s="53"/>
      <c r="C74" s="53"/>
      <c r="D74" s="53"/>
      <c r="E74" s="58"/>
      <c r="F74" s="58"/>
      <c r="G74" s="15"/>
    </row>
    <row r="75" spans="1:7" s="14" customFormat="1" ht="13.8" x14ac:dyDescent="0.25">
      <c r="A75" s="50"/>
      <c r="B75" s="54"/>
      <c r="C75" s="54"/>
      <c r="D75" s="54" t="s">
        <v>485</v>
      </c>
      <c r="E75" s="50">
        <f>SUM(E73:E74)</f>
        <v>100</v>
      </c>
      <c r="F75" s="50" t="str">
        <f>F71</f>
        <v>unid</v>
      </c>
    </row>
    <row r="76" spans="1:7" s="13" customFormat="1" ht="13.8" x14ac:dyDescent="0.25">
      <c r="A76" s="56" t="s">
        <v>499</v>
      </c>
      <c r="B76" s="51" t="s">
        <v>74</v>
      </c>
      <c r="C76" s="51"/>
      <c r="D76" s="51"/>
      <c r="E76" s="63"/>
      <c r="F76" s="56" t="s">
        <v>478</v>
      </c>
    </row>
    <row r="77" spans="1:7" s="13" customFormat="1" ht="13.8" x14ac:dyDescent="0.25">
      <c r="A77" s="57" t="s">
        <v>479</v>
      </c>
      <c r="B77" s="52" t="s">
        <v>480</v>
      </c>
      <c r="C77" s="52" t="s">
        <v>481</v>
      </c>
      <c r="D77" s="52" t="s">
        <v>482</v>
      </c>
      <c r="E77" s="57" t="s">
        <v>14</v>
      </c>
      <c r="F77" s="57" t="s">
        <v>483</v>
      </c>
    </row>
    <row r="78" spans="1:7" s="13" customFormat="1" ht="13.8" x14ac:dyDescent="0.25">
      <c r="A78" s="58">
        <v>50</v>
      </c>
      <c r="B78" s="53"/>
      <c r="C78" s="53"/>
      <c r="D78" s="53"/>
      <c r="E78" s="58">
        <f>A78</f>
        <v>50</v>
      </c>
      <c r="F78" s="58" t="s">
        <v>484</v>
      </c>
    </row>
    <row r="79" spans="1:7" s="13" customFormat="1" ht="13.8" x14ac:dyDescent="0.25">
      <c r="A79" s="58"/>
      <c r="B79" s="53"/>
      <c r="C79" s="53"/>
      <c r="D79" s="53"/>
      <c r="E79" s="58"/>
      <c r="F79" s="58"/>
    </row>
    <row r="80" spans="1:7" s="14" customFormat="1" ht="13.8" x14ac:dyDescent="0.25">
      <c r="A80" s="50"/>
      <c r="B80" s="54"/>
      <c r="C80" s="54"/>
      <c r="D80" s="54" t="s">
        <v>485</v>
      </c>
      <c r="E80" s="50">
        <f>SUM(E78:E79)</f>
        <v>50</v>
      </c>
      <c r="F80" s="50" t="str">
        <f>F76</f>
        <v>unid</v>
      </c>
    </row>
    <row r="81" spans="1:6" s="13" customFormat="1" ht="13.8" x14ac:dyDescent="0.25">
      <c r="A81" s="56" t="s">
        <v>500</v>
      </c>
      <c r="B81" s="51" t="s">
        <v>77</v>
      </c>
      <c r="C81" s="51"/>
      <c r="D81" s="51"/>
      <c r="E81" s="63"/>
      <c r="F81" s="56" t="s">
        <v>478</v>
      </c>
    </row>
    <row r="82" spans="1:6" s="13" customFormat="1" ht="13.8" x14ac:dyDescent="0.25">
      <c r="A82" s="57" t="s">
        <v>479</v>
      </c>
      <c r="B82" s="52" t="s">
        <v>480</v>
      </c>
      <c r="C82" s="52" t="s">
        <v>481</v>
      </c>
      <c r="D82" s="52" t="s">
        <v>482</v>
      </c>
      <c r="E82" s="57" t="s">
        <v>14</v>
      </c>
      <c r="F82" s="57" t="s">
        <v>483</v>
      </c>
    </row>
    <row r="83" spans="1:6" s="13" customFormat="1" ht="13.8" x14ac:dyDescent="0.25">
      <c r="A83" s="58">
        <v>50</v>
      </c>
      <c r="B83" s="53"/>
      <c r="C83" s="53"/>
      <c r="D83" s="53"/>
      <c r="E83" s="58">
        <f>A83</f>
        <v>50</v>
      </c>
      <c r="F83" s="58" t="s">
        <v>484</v>
      </c>
    </row>
    <row r="84" spans="1:6" s="13" customFormat="1" ht="13.8" x14ac:dyDescent="0.25">
      <c r="A84" s="58"/>
      <c r="B84" s="53"/>
      <c r="C84" s="53"/>
      <c r="D84" s="53"/>
      <c r="E84" s="58"/>
      <c r="F84" s="58"/>
    </row>
    <row r="85" spans="1:6" s="14" customFormat="1" ht="13.8" x14ac:dyDescent="0.25">
      <c r="A85" s="50"/>
      <c r="B85" s="54"/>
      <c r="C85" s="54"/>
      <c r="D85" s="54" t="s">
        <v>485</v>
      </c>
      <c r="E85" s="50">
        <f>SUM(E83:E84)</f>
        <v>50</v>
      </c>
      <c r="F85" s="50" t="s">
        <v>491</v>
      </c>
    </row>
    <row r="86" spans="1:6" s="13" customFormat="1" ht="27.6" x14ac:dyDescent="0.25">
      <c r="A86" s="56" t="s">
        <v>501</v>
      </c>
      <c r="B86" s="51" t="s">
        <v>80</v>
      </c>
      <c r="C86" s="51"/>
      <c r="D86" s="51"/>
      <c r="E86" s="63"/>
      <c r="F86" s="56" t="s">
        <v>478</v>
      </c>
    </row>
    <row r="87" spans="1:6" s="13" customFormat="1" ht="13.8" x14ac:dyDescent="0.25">
      <c r="A87" s="57" t="s">
        <v>479</v>
      </c>
      <c r="B87" s="52" t="s">
        <v>480</v>
      </c>
      <c r="C87" s="52" t="s">
        <v>481</v>
      </c>
      <c r="D87" s="52" t="s">
        <v>482</v>
      </c>
      <c r="E87" s="57" t="s">
        <v>14</v>
      </c>
      <c r="F87" s="57" t="s">
        <v>483</v>
      </c>
    </row>
    <row r="88" spans="1:6" s="13" customFormat="1" ht="13.8" x14ac:dyDescent="0.25">
      <c r="A88" s="58">
        <v>50</v>
      </c>
      <c r="B88" s="53"/>
      <c r="C88" s="53"/>
      <c r="D88" s="53"/>
      <c r="E88" s="58">
        <f>A88</f>
        <v>50</v>
      </c>
      <c r="F88" s="58" t="s">
        <v>484</v>
      </c>
    </row>
    <row r="89" spans="1:6" s="13" customFormat="1" ht="13.8" x14ac:dyDescent="0.25">
      <c r="A89" s="58"/>
      <c r="B89" s="53"/>
      <c r="C89" s="53"/>
      <c r="D89" s="53"/>
      <c r="E89" s="58"/>
      <c r="F89" s="58"/>
    </row>
    <row r="90" spans="1:6" s="14" customFormat="1" ht="13.8" x14ac:dyDescent="0.25">
      <c r="A90" s="50"/>
      <c r="B90" s="54"/>
      <c r="C90" s="54"/>
      <c r="D90" s="54" t="s">
        <v>485</v>
      </c>
      <c r="E90" s="50">
        <f>SUM(E88:E89)</f>
        <v>50</v>
      </c>
      <c r="F90" s="50" t="s">
        <v>478</v>
      </c>
    </row>
  </sheetData>
  <mergeCells count="13">
    <mergeCell ref="B19:E19"/>
    <mergeCell ref="A1:F1"/>
    <mergeCell ref="B3:F3"/>
    <mergeCell ref="B4:E4"/>
    <mergeCell ref="B9:E9"/>
    <mergeCell ref="B14:E14"/>
    <mergeCell ref="B51:E51"/>
    <mergeCell ref="B24:E24"/>
    <mergeCell ref="B29:E29"/>
    <mergeCell ref="B34:E34"/>
    <mergeCell ref="B39:E39"/>
    <mergeCell ref="B44:E44"/>
    <mergeCell ref="B50:F50"/>
  </mergeCells>
  <pageMargins left="0.511811024" right="0.511811024" top="0.78740157499999996" bottom="0.78740157499999996" header="0.31496062000000002" footer="0.31496062000000002"/>
  <pageSetup paperSize="9"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D0BA-DD76-4F15-82BF-063604778A59}">
  <sheetPr>
    <pageSetUpPr fitToPage="1"/>
  </sheetPr>
  <dimension ref="A1:G90"/>
  <sheetViews>
    <sheetView zoomScale="55" zoomScaleNormal="55" zoomScaleSheetLayoutView="85" workbookViewId="0">
      <selection activeCell="A2" sqref="A2"/>
    </sheetView>
  </sheetViews>
  <sheetFormatPr defaultRowHeight="14.4" x14ac:dyDescent="0.3"/>
  <cols>
    <col min="1" max="1" width="13.59765625" style="62" customWidth="1"/>
    <col min="2" max="2" width="62.8984375" style="12" customWidth="1"/>
    <col min="3" max="3" width="8.5" style="12" bestFit="1" customWidth="1"/>
    <col min="4" max="4" width="12.296875" style="12" customWidth="1"/>
    <col min="5" max="5" width="8.796875" style="60"/>
    <col min="6" max="6" width="27.5" style="60" bestFit="1" customWidth="1"/>
    <col min="7" max="7" width="14.59765625" style="12" customWidth="1"/>
    <col min="8" max="8" width="9.09765625" style="12" bestFit="1" customWidth="1"/>
    <col min="9" max="256" width="8.796875" style="12"/>
    <col min="257" max="257" width="13.59765625" style="12" customWidth="1"/>
    <col min="258" max="258" width="62.8984375" style="12" customWidth="1"/>
    <col min="259" max="259" width="8.5" style="12" bestFit="1" customWidth="1"/>
    <col min="260" max="260" width="9.09765625" style="12" bestFit="1" customWidth="1"/>
    <col min="261" max="261" width="8.796875" style="12"/>
    <col min="262" max="262" width="27.5" style="12" bestFit="1" customWidth="1"/>
    <col min="263" max="263" width="14.59765625" style="12" customWidth="1"/>
    <col min="264" max="264" width="9.09765625" style="12" bestFit="1" customWidth="1"/>
    <col min="265" max="512" width="8.796875" style="12"/>
    <col min="513" max="513" width="13.59765625" style="12" customWidth="1"/>
    <col min="514" max="514" width="62.8984375" style="12" customWidth="1"/>
    <col min="515" max="515" width="8.5" style="12" bestFit="1" customWidth="1"/>
    <col min="516" max="516" width="9.09765625" style="12" bestFit="1" customWidth="1"/>
    <col min="517" max="517" width="8.796875" style="12"/>
    <col min="518" max="518" width="27.5" style="12" bestFit="1" customWidth="1"/>
    <col min="519" max="519" width="14.59765625" style="12" customWidth="1"/>
    <col min="520" max="520" width="9.09765625" style="12" bestFit="1" customWidth="1"/>
    <col min="521" max="768" width="8.796875" style="12"/>
    <col min="769" max="769" width="13.59765625" style="12" customWidth="1"/>
    <col min="770" max="770" width="62.8984375" style="12" customWidth="1"/>
    <col min="771" max="771" width="8.5" style="12" bestFit="1" customWidth="1"/>
    <col min="772" max="772" width="9.09765625" style="12" bestFit="1" customWidth="1"/>
    <col min="773" max="773" width="8.796875" style="12"/>
    <col min="774" max="774" width="27.5" style="12" bestFit="1" customWidth="1"/>
    <col min="775" max="775" width="14.59765625" style="12" customWidth="1"/>
    <col min="776" max="776" width="9.09765625" style="12" bestFit="1" customWidth="1"/>
    <col min="777" max="1024" width="8.796875" style="12"/>
    <col min="1025" max="1025" width="13.59765625" style="12" customWidth="1"/>
    <col min="1026" max="1026" width="62.8984375" style="12" customWidth="1"/>
    <col min="1027" max="1027" width="8.5" style="12" bestFit="1" customWidth="1"/>
    <col min="1028" max="1028" width="9.09765625" style="12" bestFit="1" customWidth="1"/>
    <col min="1029" max="1029" width="8.796875" style="12"/>
    <col min="1030" max="1030" width="27.5" style="12" bestFit="1" customWidth="1"/>
    <col min="1031" max="1031" width="14.59765625" style="12" customWidth="1"/>
    <col min="1032" max="1032" width="9.09765625" style="12" bestFit="1" customWidth="1"/>
    <col min="1033" max="1280" width="8.796875" style="12"/>
    <col min="1281" max="1281" width="13.59765625" style="12" customWidth="1"/>
    <col min="1282" max="1282" width="62.8984375" style="12" customWidth="1"/>
    <col min="1283" max="1283" width="8.5" style="12" bestFit="1" customWidth="1"/>
    <col min="1284" max="1284" width="9.09765625" style="12" bestFit="1" customWidth="1"/>
    <col min="1285" max="1285" width="8.796875" style="12"/>
    <col min="1286" max="1286" width="27.5" style="12" bestFit="1" customWidth="1"/>
    <col min="1287" max="1287" width="14.59765625" style="12" customWidth="1"/>
    <col min="1288" max="1288" width="9.09765625" style="12" bestFit="1" customWidth="1"/>
    <col min="1289" max="1536" width="8.796875" style="12"/>
    <col min="1537" max="1537" width="13.59765625" style="12" customWidth="1"/>
    <col min="1538" max="1538" width="62.8984375" style="12" customWidth="1"/>
    <col min="1539" max="1539" width="8.5" style="12" bestFit="1" customWidth="1"/>
    <col min="1540" max="1540" width="9.09765625" style="12" bestFit="1" customWidth="1"/>
    <col min="1541" max="1541" width="8.796875" style="12"/>
    <col min="1542" max="1542" width="27.5" style="12" bestFit="1" customWidth="1"/>
    <col min="1543" max="1543" width="14.59765625" style="12" customWidth="1"/>
    <col min="1544" max="1544" width="9.09765625" style="12" bestFit="1" customWidth="1"/>
    <col min="1545" max="1792" width="8.796875" style="12"/>
    <col min="1793" max="1793" width="13.59765625" style="12" customWidth="1"/>
    <col min="1794" max="1794" width="62.8984375" style="12" customWidth="1"/>
    <col min="1795" max="1795" width="8.5" style="12" bestFit="1" customWidth="1"/>
    <col min="1796" max="1796" width="9.09765625" style="12" bestFit="1" customWidth="1"/>
    <col min="1797" max="1797" width="8.796875" style="12"/>
    <col min="1798" max="1798" width="27.5" style="12" bestFit="1" customWidth="1"/>
    <col min="1799" max="1799" width="14.59765625" style="12" customWidth="1"/>
    <col min="1800" max="1800" width="9.09765625" style="12" bestFit="1" customWidth="1"/>
    <col min="1801" max="2048" width="8.796875" style="12"/>
    <col min="2049" max="2049" width="13.59765625" style="12" customWidth="1"/>
    <col min="2050" max="2050" width="62.8984375" style="12" customWidth="1"/>
    <col min="2051" max="2051" width="8.5" style="12" bestFit="1" customWidth="1"/>
    <col min="2052" max="2052" width="9.09765625" style="12" bestFit="1" customWidth="1"/>
    <col min="2053" max="2053" width="8.796875" style="12"/>
    <col min="2054" max="2054" width="27.5" style="12" bestFit="1" customWidth="1"/>
    <col min="2055" max="2055" width="14.59765625" style="12" customWidth="1"/>
    <col min="2056" max="2056" width="9.09765625" style="12" bestFit="1" customWidth="1"/>
    <col min="2057" max="2304" width="8.796875" style="12"/>
    <col min="2305" max="2305" width="13.59765625" style="12" customWidth="1"/>
    <col min="2306" max="2306" width="62.8984375" style="12" customWidth="1"/>
    <col min="2307" max="2307" width="8.5" style="12" bestFit="1" customWidth="1"/>
    <col min="2308" max="2308" width="9.09765625" style="12" bestFit="1" customWidth="1"/>
    <col min="2309" max="2309" width="8.796875" style="12"/>
    <col min="2310" max="2310" width="27.5" style="12" bestFit="1" customWidth="1"/>
    <col min="2311" max="2311" width="14.59765625" style="12" customWidth="1"/>
    <col min="2312" max="2312" width="9.09765625" style="12" bestFit="1" customWidth="1"/>
    <col min="2313" max="2560" width="8.796875" style="12"/>
    <col min="2561" max="2561" width="13.59765625" style="12" customWidth="1"/>
    <col min="2562" max="2562" width="62.8984375" style="12" customWidth="1"/>
    <col min="2563" max="2563" width="8.5" style="12" bestFit="1" customWidth="1"/>
    <col min="2564" max="2564" width="9.09765625" style="12" bestFit="1" customWidth="1"/>
    <col min="2565" max="2565" width="8.796875" style="12"/>
    <col min="2566" max="2566" width="27.5" style="12" bestFit="1" customWidth="1"/>
    <col min="2567" max="2567" width="14.59765625" style="12" customWidth="1"/>
    <col min="2568" max="2568" width="9.09765625" style="12" bestFit="1" customWidth="1"/>
    <col min="2569" max="2816" width="8.796875" style="12"/>
    <col min="2817" max="2817" width="13.59765625" style="12" customWidth="1"/>
    <col min="2818" max="2818" width="62.8984375" style="12" customWidth="1"/>
    <col min="2819" max="2819" width="8.5" style="12" bestFit="1" customWidth="1"/>
    <col min="2820" max="2820" width="9.09765625" style="12" bestFit="1" customWidth="1"/>
    <col min="2821" max="2821" width="8.796875" style="12"/>
    <col min="2822" max="2822" width="27.5" style="12" bestFit="1" customWidth="1"/>
    <col min="2823" max="2823" width="14.59765625" style="12" customWidth="1"/>
    <col min="2824" max="2824" width="9.09765625" style="12" bestFit="1" customWidth="1"/>
    <col min="2825" max="3072" width="8.796875" style="12"/>
    <col min="3073" max="3073" width="13.59765625" style="12" customWidth="1"/>
    <col min="3074" max="3074" width="62.8984375" style="12" customWidth="1"/>
    <col min="3075" max="3075" width="8.5" style="12" bestFit="1" customWidth="1"/>
    <col min="3076" max="3076" width="9.09765625" style="12" bestFit="1" customWidth="1"/>
    <col min="3077" max="3077" width="8.796875" style="12"/>
    <col min="3078" max="3078" width="27.5" style="12" bestFit="1" customWidth="1"/>
    <col min="3079" max="3079" width="14.59765625" style="12" customWidth="1"/>
    <col min="3080" max="3080" width="9.09765625" style="12" bestFit="1" customWidth="1"/>
    <col min="3081" max="3328" width="8.796875" style="12"/>
    <col min="3329" max="3329" width="13.59765625" style="12" customWidth="1"/>
    <col min="3330" max="3330" width="62.8984375" style="12" customWidth="1"/>
    <col min="3331" max="3331" width="8.5" style="12" bestFit="1" customWidth="1"/>
    <col min="3332" max="3332" width="9.09765625" style="12" bestFit="1" customWidth="1"/>
    <col min="3333" max="3333" width="8.796875" style="12"/>
    <col min="3334" max="3334" width="27.5" style="12" bestFit="1" customWidth="1"/>
    <col min="3335" max="3335" width="14.59765625" style="12" customWidth="1"/>
    <col min="3336" max="3336" width="9.09765625" style="12" bestFit="1" customWidth="1"/>
    <col min="3337" max="3584" width="8.796875" style="12"/>
    <col min="3585" max="3585" width="13.59765625" style="12" customWidth="1"/>
    <col min="3586" max="3586" width="62.8984375" style="12" customWidth="1"/>
    <col min="3587" max="3587" width="8.5" style="12" bestFit="1" customWidth="1"/>
    <col min="3588" max="3588" width="9.09765625" style="12" bestFit="1" customWidth="1"/>
    <col min="3589" max="3589" width="8.796875" style="12"/>
    <col min="3590" max="3590" width="27.5" style="12" bestFit="1" customWidth="1"/>
    <col min="3591" max="3591" width="14.59765625" style="12" customWidth="1"/>
    <col min="3592" max="3592" width="9.09765625" style="12" bestFit="1" customWidth="1"/>
    <col min="3593" max="3840" width="8.796875" style="12"/>
    <col min="3841" max="3841" width="13.59765625" style="12" customWidth="1"/>
    <col min="3842" max="3842" width="62.8984375" style="12" customWidth="1"/>
    <col min="3843" max="3843" width="8.5" style="12" bestFit="1" customWidth="1"/>
    <col min="3844" max="3844" width="9.09765625" style="12" bestFit="1" customWidth="1"/>
    <col min="3845" max="3845" width="8.796875" style="12"/>
    <col min="3846" max="3846" width="27.5" style="12" bestFit="1" customWidth="1"/>
    <col min="3847" max="3847" width="14.59765625" style="12" customWidth="1"/>
    <col min="3848" max="3848" width="9.09765625" style="12" bestFit="1" customWidth="1"/>
    <col min="3849" max="4096" width="8.796875" style="12"/>
    <col min="4097" max="4097" width="13.59765625" style="12" customWidth="1"/>
    <col min="4098" max="4098" width="62.8984375" style="12" customWidth="1"/>
    <col min="4099" max="4099" width="8.5" style="12" bestFit="1" customWidth="1"/>
    <col min="4100" max="4100" width="9.09765625" style="12" bestFit="1" customWidth="1"/>
    <col min="4101" max="4101" width="8.796875" style="12"/>
    <col min="4102" max="4102" width="27.5" style="12" bestFit="1" customWidth="1"/>
    <col min="4103" max="4103" width="14.59765625" style="12" customWidth="1"/>
    <col min="4104" max="4104" width="9.09765625" style="12" bestFit="1" customWidth="1"/>
    <col min="4105" max="4352" width="8.796875" style="12"/>
    <col min="4353" max="4353" width="13.59765625" style="12" customWidth="1"/>
    <col min="4354" max="4354" width="62.8984375" style="12" customWidth="1"/>
    <col min="4355" max="4355" width="8.5" style="12" bestFit="1" customWidth="1"/>
    <col min="4356" max="4356" width="9.09765625" style="12" bestFit="1" customWidth="1"/>
    <col min="4357" max="4357" width="8.796875" style="12"/>
    <col min="4358" max="4358" width="27.5" style="12" bestFit="1" customWidth="1"/>
    <col min="4359" max="4359" width="14.59765625" style="12" customWidth="1"/>
    <col min="4360" max="4360" width="9.09765625" style="12" bestFit="1" customWidth="1"/>
    <col min="4361" max="4608" width="8.796875" style="12"/>
    <col min="4609" max="4609" width="13.59765625" style="12" customWidth="1"/>
    <col min="4610" max="4610" width="62.8984375" style="12" customWidth="1"/>
    <col min="4611" max="4611" width="8.5" style="12" bestFit="1" customWidth="1"/>
    <col min="4612" max="4612" width="9.09765625" style="12" bestFit="1" customWidth="1"/>
    <col min="4613" max="4613" width="8.796875" style="12"/>
    <col min="4614" max="4614" width="27.5" style="12" bestFit="1" customWidth="1"/>
    <col min="4615" max="4615" width="14.59765625" style="12" customWidth="1"/>
    <col min="4616" max="4616" width="9.09765625" style="12" bestFit="1" customWidth="1"/>
    <col min="4617" max="4864" width="8.796875" style="12"/>
    <col min="4865" max="4865" width="13.59765625" style="12" customWidth="1"/>
    <col min="4866" max="4866" width="62.8984375" style="12" customWidth="1"/>
    <col min="4867" max="4867" width="8.5" style="12" bestFit="1" customWidth="1"/>
    <col min="4868" max="4868" width="9.09765625" style="12" bestFit="1" customWidth="1"/>
    <col min="4869" max="4869" width="8.796875" style="12"/>
    <col min="4870" max="4870" width="27.5" style="12" bestFit="1" customWidth="1"/>
    <col min="4871" max="4871" width="14.59765625" style="12" customWidth="1"/>
    <col min="4872" max="4872" width="9.09765625" style="12" bestFit="1" customWidth="1"/>
    <col min="4873" max="5120" width="8.796875" style="12"/>
    <col min="5121" max="5121" width="13.59765625" style="12" customWidth="1"/>
    <col min="5122" max="5122" width="62.8984375" style="12" customWidth="1"/>
    <col min="5123" max="5123" width="8.5" style="12" bestFit="1" customWidth="1"/>
    <col min="5124" max="5124" width="9.09765625" style="12" bestFit="1" customWidth="1"/>
    <col min="5125" max="5125" width="8.796875" style="12"/>
    <col min="5126" max="5126" width="27.5" style="12" bestFit="1" customWidth="1"/>
    <col min="5127" max="5127" width="14.59765625" style="12" customWidth="1"/>
    <col min="5128" max="5128" width="9.09765625" style="12" bestFit="1" customWidth="1"/>
    <col min="5129" max="5376" width="8.796875" style="12"/>
    <col min="5377" max="5377" width="13.59765625" style="12" customWidth="1"/>
    <col min="5378" max="5378" width="62.8984375" style="12" customWidth="1"/>
    <col min="5379" max="5379" width="8.5" style="12" bestFit="1" customWidth="1"/>
    <col min="5380" max="5380" width="9.09765625" style="12" bestFit="1" customWidth="1"/>
    <col min="5381" max="5381" width="8.796875" style="12"/>
    <col min="5382" max="5382" width="27.5" style="12" bestFit="1" customWidth="1"/>
    <col min="5383" max="5383" width="14.59765625" style="12" customWidth="1"/>
    <col min="5384" max="5384" width="9.09765625" style="12" bestFit="1" customWidth="1"/>
    <col min="5385" max="5632" width="8.796875" style="12"/>
    <col min="5633" max="5633" width="13.59765625" style="12" customWidth="1"/>
    <col min="5634" max="5634" width="62.8984375" style="12" customWidth="1"/>
    <col min="5635" max="5635" width="8.5" style="12" bestFit="1" customWidth="1"/>
    <col min="5636" max="5636" width="9.09765625" style="12" bestFit="1" customWidth="1"/>
    <col min="5637" max="5637" width="8.796875" style="12"/>
    <col min="5638" max="5638" width="27.5" style="12" bestFit="1" customWidth="1"/>
    <col min="5639" max="5639" width="14.59765625" style="12" customWidth="1"/>
    <col min="5640" max="5640" width="9.09765625" style="12" bestFit="1" customWidth="1"/>
    <col min="5641" max="5888" width="8.796875" style="12"/>
    <col min="5889" max="5889" width="13.59765625" style="12" customWidth="1"/>
    <col min="5890" max="5890" width="62.8984375" style="12" customWidth="1"/>
    <col min="5891" max="5891" width="8.5" style="12" bestFit="1" customWidth="1"/>
    <col min="5892" max="5892" width="9.09765625" style="12" bestFit="1" customWidth="1"/>
    <col min="5893" max="5893" width="8.796875" style="12"/>
    <col min="5894" max="5894" width="27.5" style="12" bestFit="1" customWidth="1"/>
    <col min="5895" max="5895" width="14.59765625" style="12" customWidth="1"/>
    <col min="5896" max="5896" width="9.09765625" style="12" bestFit="1" customWidth="1"/>
    <col min="5897" max="6144" width="8.796875" style="12"/>
    <col min="6145" max="6145" width="13.59765625" style="12" customWidth="1"/>
    <col min="6146" max="6146" width="62.8984375" style="12" customWidth="1"/>
    <col min="6147" max="6147" width="8.5" style="12" bestFit="1" customWidth="1"/>
    <col min="6148" max="6148" width="9.09765625" style="12" bestFit="1" customWidth="1"/>
    <col min="6149" max="6149" width="8.796875" style="12"/>
    <col min="6150" max="6150" width="27.5" style="12" bestFit="1" customWidth="1"/>
    <col min="6151" max="6151" width="14.59765625" style="12" customWidth="1"/>
    <col min="6152" max="6152" width="9.09765625" style="12" bestFit="1" customWidth="1"/>
    <col min="6153" max="6400" width="8.796875" style="12"/>
    <col min="6401" max="6401" width="13.59765625" style="12" customWidth="1"/>
    <col min="6402" max="6402" width="62.8984375" style="12" customWidth="1"/>
    <col min="6403" max="6403" width="8.5" style="12" bestFit="1" customWidth="1"/>
    <col min="6404" max="6404" width="9.09765625" style="12" bestFit="1" customWidth="1"/>
    <col min="6405" max="6405" width="8.796875" style="12"/>
    <col min="6406" max="6406" width="27.5" style="12" bestFit="1" customWidth="1"/>
    <col min="6407" max="6407" width="14.59765625" style="12" customWidth="1"/>
    <col min="6408" max="6408" width="9.09765625" style="12" bestFit="1" customWidth="1"/>
    <col min="6409" max="6656" width="8.796875" style="12"/>
    <col min="6657" max="6657" width="13.59765625" style="12" customWidth="1"/>
    <col min="6658" max="6658" width="62.8984375" style="12" customWidth="1"/>
    <col min="6659" max="6659" width="8.5" style="12" bestFit="1" customWidth="1"/>
    <col min="6660" max="6660" width="9.09765625" style="12" bestFit="1" customWidth="1"/>
    <col min="6661" max="6661" width="8.796875" style="12"/>
    <col min="6662" max="6662" width="27.5" style="12" bestFit="1" customWidth="1"/>
    <col min="6663" max="6663" width="14.59765625" style="12" customWidth="1"/>
    <col min="6664" max="6664" width="9.09765625" style="12" bestFit="1" customWidth="1"/>
    <col min="6665" max="6912" width="8.796875" style="12"/>
    <col min="6913" max="6913" width="13.59765625" style="12" customWidth="1"/>
    <col min="6914" max="6914" width="62.8984375" style="12" customWidth="1"/>
    <col min="6915" max="6915" width="8.5" style="12" bestFit="1" customWidth="1"/>
    <col min="6916" max="6916" width="9.09765625" style="12" bestFit="1" customWidth="1"/>
    <col min="6917" max="6917" width="8.796875" style="12"/>
    <col min="6918" max="6918" width="27.5" style="12" bestFit="1" customWidth="1"/>
    <col min="6919" max="6919" width="14.59765625" style="12" customWidth="1"/>
    <col min="6920" max="6920" width="9.09765625" style="12" bestFit="1" customWidth="1"/>
    <col min="6921" max="7168" width="8.796875" style="12"/>
    <col min="7169" max="7169" width="13.59765625" style="12" customWidth="1"/>
    <col min="7170" max="7170" width="62.8984375" style="12" customWidth="1"/>
    <col min="7171" max="7171" width="8.5" style="12" bestFit="1" customWidth="1"/>
    <col min="7172" max="7172" width="9.09765625" style="12" bestFit="1" customWidth="1"/>
    <col min="7173" max="7173" width="8.796875" style="12"/>
    <col min="7174" max="7174" width="27.5" style="12" bestFit="1" customWidth="1"/>
    <col min="7175" max="7175" width="14.59765625" style="12" customWidth="1"/>
    <col min="7176" max="7176" width="9.09765625" style="12" bestFit="1" customWidth="1"/>
    <col min="7177" max="7424" width="8.796875" style="12"/>
    <col min="7425" max="7425" width="13.59765625" style="12" customWidth="1"/>
    <col min="7426" max="7426" width="62.8984375" style="12" customWidth="1"/>
    <col min="7427" max="7427" width="8.5" style="12" bestFit="1" customWidth="1"/>
    <col min="7428" max="7428" width="9.09765625" style="12" bestFit="1" customWidth="1"/>
    <col min="7429" max="7429" width="8.796875" style="12"/>
    <col min="7430" max="7430" width="27.5" style="12" bestFit="1" customWidth="1"/>
    <col min="7431" max="7431" width="14.59765625" style="12" customWidth="1"/>
    <col min="7432" max="7432" width="9.09765625" style="12" bestFit="1" customWidth="1"/>
    <col min="7433" max="7680" width="8.796875" style="12"/>
    <col min="7681" max="7681" width="13.59765625" style="12" customWidth="1"/>
    <col min="7682" max="7682" width="62.8984375" style="12" customWidth="1"/>
    <col min="7683" max="7683" width="8.5" style="12" bestFit="1" customWidth="1"/>
    <col min="7684" max="7684" width="9.09765625" style="12" bestFit="1" customWidth="1"/>
    <col min="7685" max="7685" width="8.796875" style="12"/>
    <col min="7686" max="7686" width="27.5" style="12" bestFit="1" customWidth="1"/>
    <col min="7687" max="7687" width="14.59765625" style="12" customWidth="1"/>
    <col min="7688" max="7688" width="9.09765625" style="12" bestFit="1" customWidth="1"/>
    <col min="7689" max="7936" width="8.796875" style="12"/>
    <col min="7937" max="7937" width="13.59765625" style="12" customWidth="1"/>
    <col min="7938" max="7938" width="62.8984375" style="12" customWidth="1"/>
    <col min="7939" max="7939" width="8.5" style="12" bestFit="1" customWidth="1"/>
    <col min="7940" max="7940" width="9.09765625" style="12" bestFit="1" customWidth="1"/>
    <col min="7941" max="7941" width="8.796875" style="12"/>
    <col min="7942" max="7942" width="27.5" style="12" bestFit="1" customWidth="1"/>
    <col min="7943" max="7943" width="14.59765625" style="12" customWidth="1"/>
    <col min="7944" max="7944" width="9.09765625" style="12" bestFit="1" customWidth="1"/>
    <col min="7945" max="8192" width="8.796875" style="12"/>
    <col min="8193" max="8193" width="13.59765625" style="12" customWidth="1"/>
    <col min="8194" max="8194" width="62.8984375" style="12" customWidth="1"/>
    <col min="8195" max="8195" width="8.5" style="12" bestFit="1" customWidth="1"/>
    <col min="8196" max="8196" width="9.09765625" style="12" bestFit="1" customWidth="1"/>
    <col min="8197" max="8197" width="8.796875" style="12"/>
    <col min="8198" max="8198" width="27.5" style="12" bestFit="1" customWidth="1"/>
    <col min="8199" max="8199" width="14.59765625" style="12" customWidth="1"/>
    <col min="8200" max="8200" width="9.09765625" style="12" bestFit="1" customWidth="1"/>
    <col min="8201" max="8448" width="8.796875" style="12"/>
    <col min="8449" max="8449" width="13.59765625" style="12" customWidth="1"/>
    <col min="8450" max="8450" width="62.8984375" style="12" customWidth="1"/>
    <col min="8451" max="8451" width="8.5" style="12" bestFit="1" customWidth="1"/>
    <col min="8452" max="8452" width="9.09765625" style="12" bestFit="1" customWidth="1"/>
    <col min="8453" max="8453" width="8.796875" style="12"/>
    <col min="8454" max="8454" width="27.5" style="12" bestFit="1" customWidth="1"/>
    <col min="8455" max="8455" width="14.59765625" style="12" customWidth="1"/>
    <col min="8456" max="8456" width="9.09765625" style="12" bestFit="1" customWidth="1"/>
    <col min="8457" max="8704" width="8.796875" style="12"/>
    <col min="8705" max="8705" width="13.59765625" style="12" customWidth="1"/>
    <col min="8706" max="8706" width="62.8984375" style="12" customWidth="1"/>
    <col min="8707" max="8707" width="8.5" style="12" bestFit="1" customWidth="1"/>
    <col min="8708" max="8708" width="9.09765625" style="12" bestFit="1" customWidth="1"/>
    <col min="8709" max="8709" width="8.796875" style="12"/>
    <col min="8710" max="8710" width="27.5" style="12" bestFit="1" customWidth="1"/>
    <col min="8711" max="8711" width="14.59765625" style="12" customWidth="1"/>
    <col min="8712" max="8712" width="9.09765625" style="12" bestFit="1" customWidth="1"/>
    <col min="8713" max="8960" width="8.796875" style="12"/>
    <col min="8961" max="8961" width="13.59765625" style="12" customWidth="1"/>
    <col min="8962" max="8962" width="62.8984375" style="12" customWidth="1"/>
    <col min="8963" max="8963" width="8.5" style="12" bestFit="1" customWidth="1"/>
    <col min="8964" max="8964" width="9.09765625" style="12" bestFit="1" customWidth="1"/>
    <col min="8965" max="8965" width="8.796875" style="12"/>
    <col min="8966" max="8966" width="27.5" style="12" bestFit="1" customWidth="1"/>
    <col min="8967" max="8967" width="14.59765625" style="12" customWidth="1"/>
    <col min="8968" max="8968" width="9.09765625" style="12" bestFit="1" customWidth="1"/>
    <col min="8969" max="9216" width="8.796875" style="12"/>
    <col min="9217" max="9217" width="13.59765625" style="12" customWidth="1"/>
    <col min="9218" max="9218" width="62.8984375" style="12" customWidth="1"/>
    <col min="9219" max="9219" width="8.5" style="12" bestFit="1" customWidth="1"/>
    <col min="9220" max="9220" width="9.09765625" style="12" bestFit="1" customWidth="1"/>
    <col min="9221" max="9221" width="8.796875" style="12"/>
    <col min="9222" max="9222" width="27.5" style="12" bestFit="1" customWidth="1"/>
    <col min="9223" max="9223" width="14.59765625" style="12" customWidth="1"/>
    <col min="9224" max="9224" width="9.09765625" style="12" bestFit="1" customWidth="1"/>
    <col min="9225" max="9472" width="8.796875" style="12"/>
    <col min="9473" max="9473" width="13.59765625" style="12" customWidth="1"/>
    <col min="9474" max="9474" width="62.8984375" style="12" customWidth="1"/>
    <col min="9475" max="9475" width="8.5" style="12" bestFit="1" customWidth="1"/>
    <col min="9476" max="9476" width="9.09765625" style="12" bestFit="1" customWidth="1"/>
    <col min="9477" max="9477" width="8.796875" style="12"/>
    <col min="9478" max="9478" width="27.5" style="12" bestFit="1" customWidth="1"/>
    <col min="9479" max="9479" width="14.59765625" style="12" customWidth="1"/>
    <col min="9480" max="9480" width="9.09765625" style="12" bestFit="1" customWidth="1"/>
    <col min="9481" max="9728" width="8.796875" style="12"/>
    <col min="9729" max="9729" width="13.59765625" style="12" customWidth="1"/>
    <col min="9730" max="9730" width="62.8984375" style="12" customWidth="1"/>
    <col min="9731" max="9731" width="8.5" style="12" bestFit="1" customWidth="1"/>
    <col min="9732" max="9732" width="9.09765625" style="12" bestFit="1" customWidth="1"/>
    <col min="9733" max="9733" width="8.796875" style="12"/>
    <col min="9734" max="9734" width="27.5" style="12" bestFit="1" customWidth="1"/>
    <col min="9735" max="9735" width="14.59765625" style="12" customWidth="1"/>
    <col min="9736" max="9736" width="9.09765625" style="12" bestFit="1" customWidth="1"/>
    <col min="9737" max="9984" width="8.796875" style="12"/>
    <col min="9985" max="9985" width="13.59765625" style="12" customWidth="1"/>
    <col min="9986" max="9986" width="62.8984375" style="12" customWidth="1"/>
    <col min="9987" max="9987" width="8.5" style="12" bestFit="1" customWidth="1"/>
    <col min="9988" max="9988" width="9.09765625" style="12" bestFit="1" customWidth="1"/>
    <col min="9989" max="9989" width="8.796875" style="12"/>
    <col min="9990" max="9990" width="27.5" style="12" bestFit="1" customWidth="1"/>
    <col min="9991" max="9991" width="14.59765625" style="12" customWidth="1"/>
    <col min="9992" max="9992" width="9.09765625" style="12" bestFit="1" customWidth="1"/>
    <col min="9993" max="10240" width="8.796875" style="12"/>
    <col min="10241" max="10241" width="13.59765625" style="12" customWidth="1"/>
    <col min="10242" max="10242" width="62.8984375" style="12" customWidth="1"/>
    <col min="10243" max="10243" width="8.5" style="12" bestFit="1" customWidth="1"/>
    <col min="10244" max="10244" width="9.09765625" style="12" bestFit="1" customWidth="1"/>
    <col min="10245" max="10245" width="8.796875" style="12"/>
    <col min="10246" max="10246" width="27.5" style="12" bestFit="1" customWidth="1"/>
    <col min="10247" max="10247" width="14.59765625" style="12" customWidth="1"/>
    <col min="10248" max="10248" width="9.09765625" style="12" bestFit="1" customWidth="1"/>
    <col min="10249" max="10496" width="8.796875" style="12"/>
    <col min="10497" max="10497" width="13.59765625" style="12" customWidth="1"/>
    <col min="10498" max="10498" width="62.8984375" style="12" customWidth="1"/>
    <col min="10499" max="10499" width="8.5" style="12" bestFit="1" customWidth="1"/>
    <col min="10500" max="10500" width="9.09765625" style="12" bestFit="1" customWidth="1"/>
    <col min="10501" max="10501" width="8.796875" style="12"/>
    <col min="10502" max="10502" width="27.5" style="12" bestFit="1" customWidth="1"/>
    <col min="10503" max="10503" width="14.59765625" style="12" customWidth="1"/>
    <col min="10504" max="10504" width="9.09765625" style="12" bestFit="1" customWidth="1"/>
    <col min="10505" max="10752" width="8.796875" style="12"/>
    <col min="10753" max="10753" width="13.59765625" style="12" customWidth="1"/>
    <col min="10754" max="10754" width="62.8984375" style="12" customWidth="1"/>
    <col min="10755" max="10755" width="8.5" style="12" bestFit="1" customWidth="1"/>
    <col min="10756" max="10756" width="9.09765625" style="12" bestFit="1" customWidth="1"/>
    <col min="10757" max="10757" width="8.796875" style="12"/>
    <col min="10758" max="10758" width="27.5" style="12" bestFit="1" customWidth="1"/>
    <col min="10759" max="10759" width="14.59765625" style="12" customWidth="1"/>
    <col min="10760" max="10760" width="9.09765625" style="12" bestFit="1" customWidth="1"/>
    <col min="10761" max="11008" width="8.796875" style="12"/>
    <col min="11009" max="11009" width="13.59765625" style="12" customWidth="1"/>
    <col min="11010" max="11010" width="62.8984375" style="12" customWidth="1"/>
    <col min="11011" max="11011" width="8.5" style="12" bestFit="1" customWidth="1"/>
    <col min="11012" max="11012" width="9.09765625" style="12" bestFit="1" customWidth="1"/>
    <col min="11013" max="11013" width="8.796875" style="12"/>
    <col min="11014" max="11014" width="27.5" style="12" bestFit="1" customWidth="1"/>
    <col min="11015" max="11015" width="14.59765625" style="12" customWidth="1"/>
    <col min="11016" max="11016" width="9.09765625" style="12" bestFit="1" customWidth="1"/>
    <col min="11017" max="11264" width="8.796875" style="12"/>
    <col min="11265" max="11265" width="13.59765625" style="12" customWidth="1"/>
    <col min="11266" max="11266" width="62.8984375" style="12" customWidth="1"/>
    <col min="11267" max="11267" width="8.5" style="12" bestFit="1" customWidth="1"/>
    <col min="11268" max="11268" width="9.09765625" style="12" bestFit="1" customWidth="1"/>
    <col min="11269" max="11269" width="8.796875" style="12"/>
    <col min="11270" max="11270" width="27.5" style="12" bestFit="1" customWidth="1"/>
    <col min="11271" max="11271" width="14.59765625" style="12" customWidth="1"/>
    <col min="11272" max="11272" width="9.09765625" style="12" bestFit="1" customWidth="1"/>
    <col min="11273" max="11520" width="8.796875" style="12"/>
    <col min="11521" max="11521" width="13.59765625" style="12" customWidth="1"/>
    <col min="11522" max="11522" width="62.8984375" style="12" customWidth="1"/>
    <col min="11523" max="11523" width="8.5" style="12" bestFit="1" customWidth="1"/>
    <col min="11524" max="11524" width="9.09765625" style="12" bestFit="1" customWidth="1"/>
    <col min="11525" max="11525" width="8.796875" style="12"/>
    <col min="11526" max="11526" width="27.5" style="12" bestFit="1" customWidth="1"/>
    <col min="11527" max="11527" width="14.59765625" style="12" customWidth="1"/>
    <col min="11528" max="11528" width="9.09765625" style="12" bestFit="1" customWidth="1"/>
    <col min="11529" max="11776" width="8.796875" style="12"/>
    <col min="11777" max="11777" width="13.59765625" style="12" customWidth="1"/>
    <col min="11778" max="11778" width="62.8984375" style="12" customWidth="1"/>
    <col min="11779" max="11779" width="8.5" style="12" bestFit="1" customWidth="1"/>
    <col min="11780" max="11780" width="9.09765625" style="12" bestFit="1" customWidth="1"/>
    <col min="11781" max="11781" width="8.796875" style="12"/>
    <col min="11782" max="11782" width="27.5" style="12" bestFit="1" customWidth="1"/>
    <col min="11783" max="11783" width="14.59765625" style="12" customWidth="1"/>
    <col min="11784" max="11784" width="9.09765625" style="12" bestFit="1" customWidth="1"/>
    <col min="11785" max="12032" width="8.796875" style="12"/>
    <col min="12033" max="12033" width="13.59765625" style="12" customWidth="1"/>
    <col min="12034" max="12034" width="62.8984375" style="12" customWidth="1"/>
    <col min="12035" max="12035" width="8.5" style="12" bestFit="1" customWidth="1"/>
    <col min="12036" max="12036" width="9.09765625" style="12" bestFit="1" customWidth="1"/>
    <col min="12037" max="12037" width="8.796875" style="12"/>
    <col min="12038" max="12038" width="27.5" style="12" bestFit="1" customWidth="1"/>
    <col min="12039" max="12039" width="14.59765625" style="12" customWidth="1"/>
    <col min="12040" max="12040" width="9.09765625" style="12" bestFit="1" customWidth="1"/>
    <col min="12041" max="12288" width="8.796875" style="12"/>
    <col min="12289" max="12289" width="13.59765625" style="12" customWidth="1"/>
    <col min="12290" max="12290" width="62.8984375" style="12" customWidth="1"/>
    <col min="12291" max="12291" width="8.5" style="12" bestFit="1" customWidth="1"/>
    <col min="12292" max="12292" width="9.09765625" style="12" bestFit="1" customWidth="1"/>
    <col min="12293" max="12293" width="8.796875" style="12"/>
    <col min="12294" max="12294" width="27.5" style="12" bestFit="1" customWidth="1"/>
    <col min="12295" max="12295" width="14.59765625" style="12" customWidth="1"/>
    <col min="12296" max="12296" width="9.09765625" style="12" bestFit="1" customWidth="1"/>
    <col min="12297" max="12544" width="8.796875" style="12"/>
    <col min="12545" max="12545" width="13.59765625" style="12" customWidth="1"/>
    <col min="12546" max="12546" width="62.8984375" style="12" customWidth="1"/>
    <col min="12547" max="12547" width="8.5" style="12" bestFit="1" customWidth="1"/>
    <col min="12548" max="12548" width="9.09765625" style="12" bestFit="1" customWidth="1"/>
    <col min="12549" max="12549" width="8.796875" style="12"/>
    <col min="12550" max="12550" width="27.5" style="12" bestFit="1" customWidth="1"/>
    <col min="12551" max="12551" width="14.59765625" style="12" customWidth="1"/>
    <col min="12552" max="12552" width="9.09765625" style="12" bestFit="1" customWidth="1"/>
    <col min="12553" max="12800" width="8.796875" style="12"/>
    <col min="12801" max="12801" width="13.59765625" style="12" customWidth="1"/>
    <col min="12802" max="12802" width="62.8984375" style="12" customWidth="1"/>
    <col min="12803" max="12803" width="8.5" style="12" bestFit="1" customWidth="1"/>
    <col min="12804" max="12804" width="9.09765625" style="12" bestFit="1" customWidth="1"/>
    <col min="12805" max="12805" width="8.796875" style="12"/>
    <col min="12806" max="12806" width="27.5" style="12" bestFit="1" customWidth="1"/>
    <col min="12807" max="12807" width="14.59765625" style="12" customWidth="1"/>
    <col min="12808" max="12808" width="9.09765625" style="12" bestFit="1" customWidth="1"/>
    <col min="12809" max="13056" width="8.796875" style="12"/>
    <col min="13057" max="13057" width="13.59765625" style="12" customWidth="1"/>
    <col min="13058" max="13058" width="62.8984375" style="12" customWidth="1"/>
    <col min="13059" max="13059" width="8.5" style="12" bestFit="1" customWidth="1"/>
    <col min="13060" max="13060" width="9.09765625" style="12" bestFit="1" customWidth="1"/>
    <col min="13061" max="13061" width="8.796875" style="12"/>
    <col min="13062" max="13062" width="27.5" style="12" bestFit="1" customWidth="1"/>
    <col min="13063" max="13063" width="14.59765625" style="12" customWidth="1"/>
    <col min="13064" max="13064" width="9.09765625" style="12" bestFit="1" customWidth="1"/>
    <col min="13065" max="13312" width="8.796875" style="12"/>
    <col min="13313" max="13313" width="13.59765625" style="12" customWidth="1"/>
    <col min="13314" max="13314" width="62.8984375" style="12" customWidth="1"/>
    <col min="13315" max="13315" width="8.5" style="12" bestFit="1" customWidth="1"/>
    <col min="13316" max="13316" width="9.09765625" style="12" bestFit="1" customWidth="1"/>
    <col min="13317" max="13317" width="8.796875" style="12"/>
    <col min="13318" max="13318" width="27.5" style="12" bestFit="1" customWidth="1"/>
    <col min="13319" max="13319" width="14.59765625" style="12" customWidth="1"/>
    <col min="13320" max="13320" width="9.09765625" style="12" bestFit="1" customWidth="1"/>
    <col min="13321" max="13568" width="8.796875" style="12"/>
    <col min="13569" max="13569" width="13.59765625" style="12" customWidth="1"/>
    <col min="13570" max="13570" width="62.8984375" style="12" customWidth="1"/>
    <col min="13571" max="13571" width="8.5" style="12" bestFit="1" customWidth="1"/>
    <col min="13572" max="13572" width="9.09765625" style="12" bestFit="1" customWidth="1"/>
    <col min="13573" max="13573" width="8.796875" style="12"/>
    <col min="13574" max="13574" width="27.5" style="12" bestFit="1" customWidth="1"/>
    <col min="13575" max="13575" width="14.59765625" style="12" customWidth="1"/>
    <col min="13576" max="13576" width="9.09765625" style="12" bestFit="1" customWidth="1"/>
    <col min="13577" max="13824" width="8.796875" style="12"/>
    <col min="13825" max="13825" width="13.59765625" style="12" customWidth="1"/>
    <col min="13826" max="13826" width="62.8984375" style="12" customWidth="1"/>
    <col min="13827" max="13827" width="8.5" style="12" bestFit="1" customWidth="1"/>
    <col min="13828" max="13828" width="9.09765625" style="12" bestFit="1" customWidth="1"/>
    <col min="13829" max="13829" width="8.796875" style="12"/>
    <col min="13830" max="13830" width="27.5" style="12" bestFit="1" customWidth="1"/>
    <col min="13831" max="13831" width="14.59765625" style="12" customWidth="1"/>
    <col min="13832" max="13832" width="9.09765625" style="12" bestFit="1" customWidth="1"/>
    <col min="13833" max="14080" width="8.796875" style="12"/>
    <col min="14081" max="14081" width="13.59765625" style="12" customWidth="1"/>
    <col min="14082" max="14082" width="62.8984375" style="12" customWidth="1"/>
    <col min="14083" max="14083" width="8.5" style="12" bestFit="1" customWidth="1"/>
    <col min="14084" max="14084" width="9.09765625" style="12" bestFit="1" customWidth="1"/>
    <col min="14085" max="14085" width="8.796875" style="12"/>
    <col min="14086" max="14086" width="27.5" style="12" bestFit="1" customWidth="1"/>
    <col min="14087" max="14087" width="14.59765625" style="12" customWidth="1"/>
    <col min="14088" max="14088" width="9.09765625" style="12" bestFit="1" customWidth="1"/>
    <col min="14089" max="14336" width="8.796875" style="12"/>
    <col min="14337" max="14337" width="13.59765625" style="12" customWidth="1"/>
    <col min="14338" max="14338" width="62.8984375" style="12" customWidth="1"/>
    <col min="14339" max="14339" width="8.5" style="12" bestFit="1" customWidth="1"/>
    <col min="14340" max="14340" width="9.09765625" style="12" bestFit="1" customWidth="1"/>
    <col min="14341" max="14341" width="8.796875" style="12"/>
    <col min="14342" max="14342" width="27.5" style="12" bestFit="1" customWidth="1"/>
    <col min="14343" max="14343" width="14.59765625" style="12" customWidth="1"/>
    <col min="14344" max="14344" width="9.09765625" style="12" bestFit="1" customWidth="1"/>
    <col min="14345" max="14592" width="8.796875" style="12"/>
    <col min="14593" max="14593" width="13.59765625" style="12" customWidth="1"/>
    <col min="14594" max="14594" width="62.8984375" style="12" customWidth="1"/>
    <col min="14595" max="14595" width="8.5" style="12" bestFit="1" customWidth="1"/>
    <col min="14596" max="14596" width="9.09765625" style="12" bestFit="1" customWidth="1"/>
    <col min="14597" max="14597" width="8.796875" style="12"/>
    <col min="14598" max="14598" width="27.5" style="12" bestFit="1" customWidth="1"/>
    <col min="14599" max="14599" width="14.59765625" style="12" customWidth="1"/>
    <col min="14600" max="14600" width="9.09765625" style="12" bestFit="1" customWidth="1"/>
    <col min="14601" max="14848" width="8.796875" style="12"/>
    <col min="14849" max="14849" width="13.59765625" style="12" customWidth="1"/>
    <col min="14850" max="14850" width="62.8984375" style="12" customWidth="1"/>
    <col min="14851" max="14851" width="8.5" style="12" bestFit="1" customWidth="1"/>
    <col min="14852" max="14852" width="9.09765625" style="12" bestFit="1" customWidth="1"/>
    <col min="14853" max="14853" width="8.796875" style="12"/>
    <col min="14854" max="14854" width="27.5" style="12" bestFit="1" customWidth="1"/>
    <col min="14855" max="14855" width="14.59765625" style="12" customWidth="1"/>
    <col min="14856" max="14856" width="9.09765625" style="12" bestFit="1" customWidth="1"/>
    <col min="14857" max="15104" width="8.796875" style="12"/>
    <col min="15105" max="15105" width="13.59765625" style="12" customWidth="1"/>
    <col min="15106" max="15106" width="62.8984375" style="12" customWidth="1"/>
    <col min="15107" max="15107" width="8.5" style="12" bestFit="1" customWidth="1"/>
    <col min="15108" max="15108" width="9.09765625" style="12" bestFit="1" customWidth="1"/>
    <col min="15109" max="15109" width="8.796875" style="12"/>
    <col min="15110" max="15110" width="27.5" style="12" bestFit="1" customWidth="1"/>
    <col min="15111" max="15111" width="14.59765625" style="12" customWidth="1"/>
    <col min="15112" max="15112" width="9.09765625" style="12" bestFit="1" customWidth="1"/>
    <col min="15113" max="15360" width="8.796875" style="12"/>
    <col min="15361" max="15361" width="13.59765625" style="12" customWidth="1"/>
    <col min="15362" max="15362" width="62.8984375" style="12" customWidth="1"/>
    <col min="15363" max="15363" width="8.5" style="12" bestFit="1" customWidth="1"/>
    <col min="15364" max="15364" width="9.09765625" style="12" bestFit="1" customWidth="1"/>
    <col min="15365" max="15365" width="8.796875" style="12"/>
    <col min="15366" max="15366" width="27.5" style="12" bestFit="1" customWidth="1"/>
    <col min="15367" max="15367" width="14.59765625" style="12" customWidth="1"/>
    <col min="15368" max="15368" width="9.09765625" style="12" bestFit="1" customWidth="1"/>
    <col min="15369" max="15616" width="8.796875" style="12"/>
    <col min="15617" max="15617" width="13.59765625" style="12" customWidth="1"/>
    <col min="15618" max="15618" width="62.8984375" style="12" customWidth="1"/>
    <col min="15619" max="15619" width="8.5" style="12" bestFit="1" customWidth="1"/>
    <col min="15620" max="15620" width="9.09765625" style="12" bestFit="1" customWidth="1"/>
    <col min="15621" max="15621" width="8.796875" style="12"/>
    <col min="15622" max="15622" width="27.5" style="12" bestFit="1" customWidth="1"/>
    <col min="15623" max="15623" width="14.59765625" style="12" customWidth="1"/>
    <col min="15624" max="15624" width="9.09765625" style="12" bestFit="1" customWidth="1"/>
    <col min="15625" max="15872" width="8.796875" style="12"/>
    <col min="15873" max="15873" width="13.59765625" style="12" customWidth="1"/>
    <col min="15874" max="15874" width="62.8984375" style="12" customWidth="1"/>
    <col min="15875" max="15875" width="8.5" style="12" bestFit="1" customWidth="1"/>
    <col min="15876" max="15876" width="9.09765625" style="12" bestFit="1" customWidth="1"/>
    <col min="15877" max="15877" width="8.796875" style="12"/>
    <col min="15878" max="15878" width="27.5" style="12" bestFit="1" customWidth="1"/>
    <col min="15879" max="15879" width="14.59765625" style="12" customWidth="1"/>
    <col min="15880" max="15880" width="9.09765625" style="12" bestFit="1" customWidth="1"/>
    <col min="15881" max="16128" width="8.796875" style="12"/>
    <col min="16129" max="16129" width="13.59765625" style="12" customWidth="1"/>
    <col min="16130" max="16130" width="62.8984375" style="12" customWidth="1"/>
    <col min="16131" max="16131" width="8.5" style="12" bestFit="1" customWidth="1"/>
    <col min="16132" max="16132" width="9.09765625" style="12" bestFit="1" customWidth="1"/>
    <col min="16133" max="16133" width="8.796875" style="12"/>
    <col min="16134" max="16134" width="27.5" style="12" bestFit="1" customWidth="1"/>
    <col min="16135" max="16135" width="14.59765625" style="12" customWidth="1"/>
    <col min="16136" max="16136" width="9.09765625" style="12" bestFit="1" customWidth="1"/>
    <col min="16137" max="16384" width="8.796875" style="12"/>
  </cols>
  <sheetData>
    <row r="1" spans="1:6" ht="19.2" x14ac:dyDescent="0.3">
      <c r="A1" s="135" t="s">
        <v>514</v>
      </c>
      <c r="B1" s="135"/>
      <c r="C1" s="135"/>
      <c r="D1" s="135"/>
      <c r="E1" s="135"/>
      <c r="F1" s="135"/>
    </row>
    <row r="2" spans="1:6" x14ac:dyDescent="0.3">
      <c r="A2" s="61"/>
      <c r="B2" s="49"/>
      <c r="C2" s="49"/>
      <c r="D2" s="49"/>
      <c r="E2" s="55"/>
      <c r="F2" s="55"/>
    </row>
    <row r="3" spans="1:6" x14ac:dyDescent="0.3">
      <c r="A3" s="50">
        <v>1</v>
      </c>
      <c r="B3" s="134" t="s">
        <v>18</v>
      </c>
      <c r="C3" s="134"/>
      <c r="D3" s="134"/>
      <c r="E3" s="134"/>
      <c r="F3" s="134"/>
    </row>
    <row r="4" spans="1:6" s="13" customFormat="1" ht="13.8" x14ac:dyDescent="0.25">
      <c r="A4" s="56" t="s">
        <v>477</v>
      </c>
      <c r="B4" s="133" t="s">
        <v>23</v>
      </c>
      <c r="C4" s="133"/>
      <c r="D4" s="133"/>
      <c r="E4" s="133"/>
      <c r="F4" s="56" t="s">
        <v>478</v>
      </c>
    </row>
    <row r="5" spans="1:6" s="13" customFormat="1" ht="13.8" x14ac:dyDescent="0.25">
      <c r="A5" s="57" t="s">
        <v>479</v>
      </c>
      <c r="B5" s="52" t="s">
        <v>480</v>
      </c>
      <c r="C5" s="52" t="s">
        <v>481</v>
      </c>
      <c r="D5" s="52" t="s">
        <v>482</v>
      </c>
      <c r="E5" s="57" t="s">
        <v>14</v>
      </c>
      <c r="F5" s="57" t="s">
        <v>483</v>
      </c>
    </row>
    <row r="6" spans="1:6" s="13" customFormat="1" ht="13.8" x14ac:dyDescent="0.25">
      <c r="A6" s="58">
        <v>2000</v>
      </c>
      <c r="B6" s="53"/>
      <c r="C6" s="53"/>
      <c r="D6" s="53"/>
      <c r="E6" s="58">
        <f>A6</f>
        <v>2000</v>
      </c>
      <c r="F6" s="58" t="s">
        <v>484</v>
      </c>
    </row>
    <row r="7" spans="1:6" s="13" customFormat="1" ht="13.8" x14ac:dyDescent="0.25">
      <c r="A7" s="58"/>
      <c r="B7" s="53"/>
      <c r="C7" s="53"/>
      <c r="D7" s="53"/>
      <c r="E7" s="58"/>
      <c r="F7" s="58"/>
    </row>
    <row r="8" spans="1:6" s="14" customFormat="1" ht="13.8" x14ac:dyDescent="0.25">
      <c r="A8" s="50"/>
      <c r="B8" s="54"/>
      <c r="C8" s="54"/>
      <c r="D8" s="54" t="s">
        <v>485</v>
      </c>
      <c r="E8" s="50">
        <f>SUM(E6:E7)</f>
        <v>2000</v>
      </c>
      <c r="F8" s="50" t="s">
        <v>491</v>
      </c>
    </row>
    <row r="9" spans="1:6" s="13" customFormat="1" ht="13.8" x14ac:dyDescent="0.25">
      <c r="A9" s="56" t="s">
        <v>486</v>
      </c>
      <c r="B9" s="133" t="s">
        <v>28</v>
      </c>
      <c r="C9" s="133"/>
      <c r="D9" s="133"/>
      <c r="E9" s="133"/>
      <c r="F9" s="56" t="s">
        <v>478</v>
      </c>
    </row>
    <row r="10" spans="1:6" s="13" customFormat="1" ht="13.8" x14ac:dyDescent="0.25">
      <c r="A10" s="57" t="s">
        <v>479</v>
      </c>
      <c r="B10" s="52" t="s">
        <v>480</v>
      </c>
      <c r="C10" s="52" t="s">
        <v>481</v>
      </c>
      <c r="D10" s="52" t="s">
        <v>482</v>
      </c>
      <c r="E10" s="57" t="s">
        <v>14</v>
      </c>
      <c r="F10" s="57" t="s">
        <v>483</v>
      </c>
    </row>
    <row r="11" spans="1:6" s="13" customFormat="1" ht="13.8" x14ac:dyDescent="0.25">
      <c r="A11" s="58">
        <v>30000</v>
      </c>
      <c r="B11" s="53"/>
      <c r="C11" s="53"/>
      <c r="D11" s="53"/>
      <c r="E11" s="58">
        <f>A11</f>
        <v>30000</v>
      </c>
      <c r="F11" s="58" t="s">
        <v>484</v>
      </c>
    </row>
    <row r="12" spans="1:6" s="13" customFormat="1" ht="13.8" x14ac:dyDescent="0.25">
      <c r="A12" s="58"/>
      <c r="B12" s="53"/>
      <c r="C12" s="53"/>
      <c r="D12" s="53"/>
      <c r="E12" s="58"/>
      <c r="F12" s="58"/>
    </row>
    <row r="13" spans="1:6" s="14" customFormat="1" ht="13.8" x14ac:dyDescent="0.25">
      <c r="A13" s="50"/>
      <c r="B13" s="54"/>
      <c r="C13" s="54"/>
      <c r="D13" s="54" t="s">
        <v>485</v>
      </c>
      <c r="E13" s="50">
        <f>SUM(E11:E12)</f>
        <v>30000</v>
      </c>
      <c r="F13" s="50" t="s">
        <v>491</v>
      </c>
    </row>
    <row r="14" spans="1:6" s="13" customFormat="1" ht="13.8" x14ac:dyDescent="0.25">
      <c r="A14" s="56" t="s">
        <v>487</v>
      </c>
      <c r="B14" s="133" t="s">
        <v>32</v>
      </c>
      <c r="C14" s="133"/>
      <c r="D14" s="133"/>
      <c r="E14" s="133"/>
      <c r="F14" s="56" t="s">
        <v>478</v>
      </c>
    </row>
    <row r="15" spans="1:6" s="13" customFormat="1" ht="13.8" x14ac:dyDescent="0.25">
      <c r="A15" s="57" t="s">
        <v>479</v>
      </c>
      <c r="B15" s="52" t="s">
        <v>480</v>
      </c>
      <c r="C15" s="52" t="s">
        <v>481</v>
      </c>
      <c r="D15" s="52" t="s">
        <v>482</v>
      </c>
      <c r="E15" s="57" t="s">
        <v>14</v>
      </c>
      <c r="F15" s="57" t="s">
        <v>483</v>
      </c>
    </row>
    <row r="16" spans="1:6" s="13" customFormat="1" ht="13.8" x14ac:dyDescent="0.25">
      <c r="A16" s="58">
        <v>50</v>
      </c>
      <c r="B16" s="53"/>
      <c r="C16" s="53"/>
      <c r="D16" s="53"/>
      <c r="E16" s="58">
        <f>A16</f>
        <v>50</v>
      </c>
      <c r="F16" s="58" t="s">
        <v>484</v>
      </c>
    </row>
    <row r="17" spans="1:6" s="13" customFormat="1" ht="13.8" x14ac:dyDescent="0.25">
      <c r="A17" s="58"/>
      <c r="B17" s="53"/>
      <c r="C17" s="53"/>
      <c r="D17" s="53"/>
      <c r="E17" s="58"/>
      <c r="F17" s="58"/>
    </row>
    <row r="18" spans="1:6" s="14" customFormat="1" ht="13.8" x14ac:dyDescent="0.25">
      <c r="A18" s="50"/>
      <c r="B18" s="54"/>
      <c r="C18" s="54"/>
      <c r="D18" s="54" t="s">
        <v>485</v>
      </c>
      <c r="E18" s="50">
        <f>SUM(E16:E17)</f>
        <v>50</v>
      </c>
      <c r="F18" s="50" t="str">
        <f>F14</f>
        <v>unid</v>
      </c>
    </row>
    <row r="19" spans="1:6" s="13" customFormat="1" ht="30" customHeight="1" x14ac:dyDescent="0.25">
      <c r="A19" s="56" t="s">
        <v>488</v>
      </c>
      <c r="B19" s="133" t="s">
        <v>36</v>
      </c>
      <c r="C19" s="133"/>
      <c r="D19" s="133"/>
      <c r="E19" s="133"/>
      <c r="F19" s="56" t="s">
        <v>478</v>
      </c>
    </row>
    <row r="20" spans="1:6" s="13" customFormat="1" ht="13.8" x14ac:dyDescent="0.25">
      <c r="A20" s="57" t="s">
        <v>479</v>
      </c>
      <c r="B20" s="52" t="s">
        <v>480</v>
      </c>
      <c r="C20" s="52" t="s">
        <v>481</v>
      </c>
      <c r="D20" s="52" t="s">
        <v>482</v>
      </c>
      <c r="E20" s="57" t="s">
        <v>14</v>
      </c>
      <c r="F20" s="57" t="s">
        <v>483</v>
      </c>
    </row>
    <row r="21" spans="1:6" s="13" customFormat="1" ht="13.8" x14ac:dyDescent="0.25">
      <c r="A21" s="58">
        <v>100</v>
      </c>
      <c r="B21" s="53"/>
      <c r="C21" s="53"/>
      <c r="D21" s="53"/>
      <c r="E21" s="58">
        <f>A21</f>
        <v>100</v>
      </c>
      <c r="F21" s="58" t="s">
        <v>484</v>
      </c>
    </row>
    <row r="22" spans="1:6" s="13" customFormat="1" ht="13.8" x14ac:dyDescent="0.25">
      <c r="A22" s="58"/>
      <c r="B22" s="53"/>
      <c r="C22" s="53"/>
      <c r="D22" s="53"/>
      <c r="E22" s="58"/>
      <c r="F22" s="58"/>
    </row>
    <row r="23" spans="1:6" s="14" customFormat="1" ht="13.8" x14ac:dyDescent="0.25">
      <c r="A23" s="50"/>
      <c r="B23" s="54"/>
      <c r="C23" s="54"/>
      <c r="D23" s="54" t="s">
        <v>485</v>
      </c>
      <c r="E23" s="50">
        <f>SUM(E21:E22)</f>
        <v>100</v>
      </c>
      <c r="F23" s="50" t="str">
        <f>F19</f>
        <v>unid</v>
      </c>
    </row>
    <row r="24" spans="1:6" s="13" customFormat="1" ht="30" customHeight="1" x14ac:dyDescent="0.25">
      <c r="A24" s="56" t="s">
        <v>489</v>
      </c>
      <c r="B24" s="133" t="s">
        <v>39</v>
      </c>
      <c r="C24" s="133"/>
      <c r="D24" s="133"/>
      <c r="E24" s="133"/>
      <c r="F24" s="56" t="s">
        <v>478</v>
      </c>
    </row>
    <row r="25" spans="1:6" s="13" customFormat="1" ht="13.8" x14ac:dyDescent="0.25">
      <c r="A25" s="57" t="s">
        <v>479</v>
      </c>
      <c r="B25" s="52" t="s">
        <v>480</v>
      </c>
      <c r="C25" s="52" t="s">
        <v>481</v>
      </c>
      <c r="D25" s="52" t="s">
        <v>482</v>
      </c>
      <c r="E25" s="57" t="s">
        <v>14</v>
      </c>
      <c r="F25" s="57" t="s">
        <v>483</v>
      </c>
    </row>
    <row r="26" spans="1:6" s="13" customFormat="1" ht="13.8" x14ac:dyDescent="0.25">
      <c r="A26" s="58">
        <v>50</v>
      </c>
      <c r="B26" s="53"/>
      <c r="C26" s="53"/>
      <c r="D26" s="53"/>
      <c r="E26" s="58">
        <f>A26</f>
        <v>50</v>
      </c>
      <c r="F26" s="58" t="s">
        <v>484</v>
      </c>
    </row>
    <row r="27" spans="1:6" s="13" customFormat="1" ht="13.8" x14ac:dyDescent="0.25">
      <c r="A27" s="58"/>
      <c r="B27" s="53"/>
      <c r="C27" s="53"/>
      <c r="D27" s="53"/>
      <c r="E27" s="58"/>
      <c r="F27" s="58"/>
    </row>
    <row r="28" spans="1:6" s="14" customFormat="1" ht="13.8" x14ac:dyDescent="0.25">
      <c r="A28" s="50"/>
      <c r="B28" s="54"/>
      <c r="C28" s="54"/>
      <c r="D28" s="54" t="s">
        <v>485</v>
      </c>
      <c r="E28" s="50">
        <f>SUM(E26:E26)</f>
        <v>50</v>
      </c>
      <c r="F28" s="50" t="str">
        <f>F24</f>
        <v>unid</v>
      </c>
    </row>
    <row r="29" spans="1:6" s="13" customFormat="1" ht="30" customHeight="1" x14ac:dyDescent="0.25">
      <c r="A29" s="56" t="s">
        <v>496</v>
      </c>
      <c r="B29" s="133" t="s">
        <v>42</v>
      </c>
      <c r="C29" s="133"/>
      <c r="D29" s="133"/>
      <c r="E29" s="133"/>
      <c r="F29" s="56" t="s">
        <v>478</v>
      </c>
    </row>
    <row r="30" spans="1:6" s="13" customFormat="1" ht="13.8" x14ac:dyDescent="0.25">
      <c r="A30" s="57" t="s">
        <v>479</v>
      </c>
      <c r="B30" s="52" t="s">
        <v>480</v>
      </c>
      <c r="C30" s="52" t="s">
        <v>481</v>
      </c>
      <c r="D30" s="52" t="s">
        <v>482</v>
      </c>
      <c r="E30" s="57" t="s">
        <v>14</v>
      </c>
      <c r="F30" s="57" t="s">
        <v>483</v>
      </c>
    </row>
    <row r="31" spans="1:6" s="13" customFormat="1" ht="13.8" x14ac:dyDescent="0.25">
      <c r="A31" s="58">
        <v>40</v>
      </c>
      <c r="B31" s="53"/>
      <c r="C31" s="53"/>
      <c r="D31" s="53"/>
      <c r="E31" s="58">
        <f>A31</f>
        <v>40</v>
      </c>
      <c r="F31" s="58" t="s">
        <v>484</v>
      </c>
    </row>
    <row r="32" spans="1:6" s="13" customFormat="1" ht="13.8" x14ac:dyDescent="0.25">
      <c r="A32" s="58"/>
      <c r="B32" s="53"/>
      <c r="C32" s="53"/>
      <c r="D32" s="53"/>
      <c r="E32" s="58"/>
      <c r="F32" s="58"/>
    </row>
    <row r="33" spans="1:6" s="14" customFormat="1" ht="13.8" x14ac:dyDescent="0.25">
      <c r="A33" s="50"/>
      <c r="B33" s="54"/>
      <c r="C33" s="54"/>
      <c r="D33" s="54" t="s">
        <v>485</v>
      </c>
      <c r="E33" s="50">
        <f>SUM(E31:E31)</f>
        <v>40</v>
      </c>
      <c r="F33" s="50" t="str">
        <f>F29</f>
        <v>unid</v>
      </c>
    </row>
    <row r="34" spans="1:6" s="13" customFormat="1" ht="30" customHeight="1" x14ac:dyDescent="0.25">
      <c r="A34" s="56" t="s">
        <v>497</v>
      </c>
      <c r="B34" s="133" t="s">
        <v>46</v>
      </c>
      <c r="C34" s="133"/>
      <c r="D34" s="133"/>
      <c r="E34" s="133"/>
      <c r="F34" s="56" t="s">
        <v>478</v>
      </c>
    </row>
    <row r="35" spans="1:6" s="13" customFormat="1" ht="13.8" x14ac:dyDescent="0.25">
      <c r="A35" s="57" t="s">
        <v>479</v>
      </c>
      <c r="B35" s="52" t="s">
        <v>480</v>
      </c>
      <c r="C35" s="52" t="s">
        <v>481</v>
      </c>
      <c r="D35" s="52" t="s">
        <v>482</v>
      </c>
      <c r="E35" s="57" t="s">
        <v>14</v>
      </c>
      <c r="F35" s="57" t="s">
        <v>483</v>
      </c>
    </row>
    <row r="36" spans="1:6" s="13" customFormat="1" ht="13.8" x14ac:dyDescent="0.25">
      <c r="A36" s="58">
        <v>1000</v>
      </c>
      <c r="B36" s="53"/>
      <c r="C36" s="53"/>
      <c r="D36" s="53"/>
      <c r="E36" s="58">
        <f>A36</f>
        <v>1000</v>
      </c>
      <c r="F36" s="58" t="s">
        <v>484</v>
      </c>
    </row>
    <row r="37" spans="1:6" s="13" customFormat="1" ht="13.8" x14ac:dyDescent="0.25">
      <c r="A37" s="58"/>
      <c r="B37" s="53"/>
      <c r="C37" s="53"/>
      <c r="D37" s="53"/>
      <c r="E37" s="58"/>
      <c r="F37" s="58"/>
    </row>
    <row r="38" spans="1:6" s="14" customFormat="1" ht="13.8" x14ac:dyDescent="0.25">
      <c r="A38" s="50"/>
      <c r="B38" s="54"/>
      <c r="C38" s="54"/>
      <c r="D38" s="54" t="s">
        <v>485</v>
      </c>
      <c r="E38" s="50">
        <f>SUM(E36:E36)</f>
        <v>1000</v>
      </c>
      <c r="F38" s="50" t="s">
        <v>491</v>
      </c>
    </row>
    <row r="39" spans="1:6" s="13" customFormat="1" ht="30" customHeight="1" x14ac:dyDescent="0.25">
      <c r="A39" s="56" t="s">
        <v>498</v>
      </c>
      <c r="B39" s="133" t="s">
        <v>50</v>
      </c>
      <c r="C39" s="133"/>
      <c r="D39" s="133"/>
      <c r="E39" s="133"/>
      <c r="F39" s="56" t="s">
        <v>478</v>
      </c>
    </row>
    <row r="40" spans="1:6" s="13" customFormat="1" ht="13.8" x14ac:dyDescent="0.25">
      <c r="A40" s="57" t="s">
        <v>479</v>
      </c>
      <c r="B40" s="52" t="s">
        <v>480</v>
      </c>
      <c r="C40" s="52" t="s">
        <v>481</v>
      </c>
      <c r="D40" s="52" t="s">
        <v>482</v>
      </c>
      <c r="E40" s="57" t="s">
        <v>14</v>
      </c>
      <c r="F40" s="57" t="s">
        <v>483</v>
      </c>
    </row>
    <row r="41" spans="1:6" s="13" customFormat="1" ht="13.8" x14ac:dyDescent="0.25">
      <c r="A41" s="58">
        <v>100</v>
      </c>
      <c r="B41" s="53"/>
      <c r="C41" s="53"/>
      <c r="D41" s="53"/>
      <c r="E41" s="58">
        <f>A41</f>
        <v>100</v>
      </c>
      <c r="F41" s="58" t="s">
        <v>484</v>
      </c>
    </row>
    <row r="42" spans="1:6" s="13" customFormat="1" ht="13.8" x14ac:dyDescent="0.25">
      <c r="A42" s="58"/>
      <c r="B42" s="53"/>
      <c r="C42" s="53"/>
      <c r="D42" s="53"/>
      <c r="E42" s="58"/>
      <c r="F42" s="58"/>
    </row>
    <row r="43" spans="1:6" s="14" customFormat="1" ht="13.8" x14ac:dyDescent="0.25">
      <c r="A43" s="50"/>
      <c r="B43" s="54"/>
      <c r="C43" s="54"/>
      <c r="D43" s="54" t="s">
        <v>485</v>
      </c>
      <c r="E43" s="50">
        <f>SUM(E41:E41)</f>
        <v>100</v>
      </c>
      <c r="F43" s="50" t="s">
        <v>478</v>
      </c>
    </row>
    <row r="44" spans="1:6" s="13" customFormat="1" ht="30" customHeight="1" x14ac:dyDescent="0.25">
      <c r="A44" s="56" t="s">
        <v>498</v>
      </c>
      <c r="B44" s="133" t="s">
        <v>53</v>
      </c>
      <c r="C44" s="133"/>
      <c r="D44" s="133"/>
      <c r="E44" s="133"/>
      <c r="F44" s="56" t="s">
        <v>478</v>
      </c>
    </row>
    <row r="45" spans="1:6" s="13" customFormat="1" ht="13.8" x14ac:dyDescent="0.25">
      <c r="A45" s="57" t="s">
        <v>479</v>
      </c>
      <c r="B45" s="52" t="s">
        <v>480</v>
      </c>
      <c r="C45" s="52" t="s">
        <v>481</v>
      </c>
      <c r="D45" s="52" t="s">
        <v>482</v>
      </c>
      <c r="E45" s="57" t="s">
        <v>14</v>
      </c>
      <c r="F45" s="57" t="s">
        <v>483</v>
      </c>
    </row>
    <row r="46" spans="1:6" s="13" customFormat="1" ht="13.8" x14ac:dyDescent="0.25">
      <c r="A46" s="58">
        <v>350</v>
      </c>
      <c r="B46" s="53"/>
      <c r="C46" s="53"/>
      <c r="D46" s="53"/>
      <c r="E46" s="58">
        <f>A46</f>
        <v>350</v>
      </c>
      <c r="F46" s="58" t="s">
        <v>484</v>
      </c>
    </row>
    <row r="47" spans="1:6" s="13" customFormat="1" ht="13.8" x14ac:dyDescent="0.25">
      <c r="A47" s="58"/>
      <c r="B47" s="53"/>
      <c r="C47" s="53"/>
      <c r="D47" s="53"/>
      <c r="E47" s="58"/>
      <c r="F47" s="58"/>
    </row>
    <row r="48" spans="1:6" s="14" customFormat="1" ht="13.8" x14ac:dyDescent="0.25">
      <c r="A48" s="50"/>
      <c r="B48" s="54"/>
      <c r="C48" s="54"/>
      <c r="D48" s="54" t="s">
        <v>485</v>
      </c>
      <c r="E48" s="50">
        <f>SUM(E46:E46)</f>
        <v>350</v>
      </c>
      <c r="F48" s="50" t="s">
        <v>478</v>
      </c>
    </row>
    <row r="49" spans="1:6" x14ac:dyDescent="0.3">
      <c r="A49" s="61"/>
      <c r="B49" s="49"/>
      <c r="C49" s="49"/>
      <c r="D49" s="49"/>
      <c r="E49" s="55"/>
      <c r="F49" s="55"/>
    </row>
    <row r="50" spans="1:6" x14ac:dyDescent="0.3">
      <c r="A50" s="59">
        <v>2</v>
      </c>
      <c r="B50" s="134" t="s">
        <v>55</v>
      </c>
      <c r="C50" s="134"/>
      <c r="D50" s="134"/>
      <c r="E50" s="134"/>
      <c r="F50" s="134"/>
    </row>
    <row r="51" spans="1:6" s="13" customFormat="1" ht="13.8" x14ac:dyDescent="0.25">
      <c r="A51" s="56" t="s">
        <v>490</v>
      </c>
      <c r="B51" s="133" t="s">
        <v>58</v>
      </c>
      <c r="C51" s="133"/>
      <c r="D51" s="133"/>
      <c r="E51" s="133"/>
      <c r="F51" s="56" t="s">
        <v>478</v>
      </c>
    </row>
    <row r="52" spans="1:6" s="13" customFormat="1" ht="13.8" x14ac:dyDescent="0.25">
      <c r="A52" s="57" t="s">
        <v>479</v>
      </c>
      <c r="B52" s="52" t="s">
        <v>480</v>
      </c>
      <c r="C52" s="52" t="s">
        <v>481</v>
      </c>
      <c r="D52" s="52" t="s">
        <v>482</v>
      </c>
      <c r="E52" s="57" t="s">
        <v>14</v>
      </c>
      <c r="F52" s="57" t="s">
        <v>483</v>
      </c>
    </row>
    <row r="53" spans="1:6" s="13" customFormat="1" ht="13.8" x14ac:dyDescent="0.25">
      <c r="A53" s="58">
        <v>1500</v>
      </c>
      <c r="B53" s="53"/>
      <c r="C53" s="53"/>
      <c r="D53" s="53"/>
      <c r="E53" s="58">
        <f>A53</f>
        <v>1500</v>
      </c>
      <c r="F53" s="58" t="s">
        <v>484</v>
      </c>
    </row>
    <row r="54" spans="1:6" s="13" customFormat="1" ht="13.8" x14ac:dyDescent="0.25">
      <c r="A54" s="58"/>
      <c r="B54" s="53"/>
      <c r="C54" s="53"/>
      <c r="D54" s="53"/>
      <c r="E54" s="58"/>
      <c r="F54" s="58"/>
    </row>
    <row r="55" spans="1:6" s="14" customFormat="1" ht="13.8" x14ac:dyDescent="0.25">
      <c r="A55" s="50"/>
      <c r="B55" s="54"/>
      <c r="C55" s="54"/>
      <c r="D55" s="54" t="s">
        <v>485</v>
      </c>
      <c r="E55" s="50">
        <f>SUM(E53:E54)</f>
        <v>1500</v>
      </c>
      <c r="F55" s="50" t="str">
        <f>F51</f>
        <v>unid</v>
      </c>
    </row>
    <row r="56" spans="1:6" s="13" customFormat="1" ht="13.8" x14ac:dyDescent="0.25">
      <c r="A56" s="56" t="s">
        <v>492</v>
      </c>
      <c r="B56" s="51" t="s">
        <v>61</v>
      </c>
      <c r="C56" s="51"/>
      <c r="D56" s="51"/>
      <c r="E56" s="63"/>
      <c r="F56" s="56" t="s">
        <v>478</v>
      </c>
    </row>
    <row r="57" spans="1:6" s="13" customFormat="1" ht="13.8" x14ac:dyDescent="0.25">
      <c r="A57" s="57" t="s">
        <v>479</v>
      </c>
      <c r="B57" s="52" t="s">
        <v>480</v>
      </c>
      <c r="C57" s="52" t="s">
        <v>481</v>
      </c>
      <c r="D57" s="52" t="s">
        <v>482</v>
      </c>
      <c r="E57" s="57" t="s">
        <v>14</v>
      </c>
      <c r="F57" s="57" t="s">
        <v>483</v>
      </c>
    </row>
    <row r="58" spans="1:6" s="13" customFormat="1" ht="13.8" x14ac:dyDescent="0.25">
      <c r="A58" s="58">
        <v>500</v>
      </c>
      <c r="B58" s="53"/>
      <c r="C58" s="53"/>
      <c r="D58" s="53"/>
      <c r="E58" s="58">
        <f>A58</f>
        <v>500</v>
      </c>
      <c r="F58" s="58" t="s">
        <v>484</v>
      </c>
    </row>
    <row r="59" spans="1:6" s="13" customFormat="1" ht="13.8" x14ac:dyDescent="0.25">
      <c r="A59" s="58"/>
      <c r="B59" s="53"/>
      <c r="C59" s="53"/>
      <c r="D59" s="53"/>
      <c r="E59" s="58"/>
      <c r="F59" s="58"/>
    </row>
    <row r="60" spans="1:6" s="14" customFormat="1" ht="13.8" x14ac:dyDescent="0.25">
      <c r="A60" s="50"/>
      <c r="B60" s="54"/>
      <c r="C60" s="54"/>
      <c r="D60" s="54" t="s">
        <v>485</v>
      </c>
      <c r="E60" s="50">
        <f>SUM(E58:E59)</f>
        <v>500</v>
      </c>
      <c r="F60" s="50" t="str">
        <f>F56</f>
        <v>unid</v>
      </c>
    </row>
    <row r="61" spans="1:6" s="13" customFormat="1" ht="13.8" x14ac:dyDescent="0.25">
      <c r="A61" s="56" t="s">
        <v>493</v>
      </c>
      <c r="B61" s="51" t="s">
        <v>64</v>
      </c>
      <c r="C61" s="51"/>
      <c r="D61" s="51"/>
      <c r="E61" s="63"/>
      <c r="F61" s="56" t="s">
        <v>478</v>
      </c>
    </row>
    <row r="62" spans="1:6" s="13" customFormat="1" ht="13.8" x14ac:dyDescent="0.25">
      <c r="A62" s="57" t="s">
        <v>479</v>
      </c>
      <c r="B62" s="52" t="s">
        <v>480</v>
      </c>
      <c r="C62" s="52" t="s">
        <v>481</v>
      </c>
      <c r="D62" s="52" t="s">
        <v>482</v>
      </c>
      <c r="E62" s="57" t="s">
        <v>14</v>
      </c>
      <c r="F62" s="57" t="s">
        <v>483</v>
      </c>
    </row>
    <row r="63" spans="1:6" s="13" customFormat="1" ht="13.8" x14ac:dyDescent="0.25">
      <c r="A63" s="58">
        <v>2000</v>
      </c>
      <c r="B63" s="53"/>
      <c r="C63" s="53"/>
      <c r="D63" s="53"/>
      <c r="E63" s="58">
        <f>A63</f>
        <v>2000</v>
      </c>
      <c r="F63" s="58" t="s">
        <v>484</v>
      </c>
    </row>
    <row r="64" spans="1:6" s="13" customFormat="1" ht="13.8" x14ac:dyDescent="0.25">
      <c r="A64" s="58"/>
      <c r="B64" s="53"/>
      <c r="C64" s="53"/>
      <c r="D64" s="53"/>
      <c r="E64" s="58"/>
      <c r="F64" s="58"/>
    </row>
    <row r="65" spans="1:7" s="14" customFormat="1" ht="13.8" x14ac:dyDescent="0.25">
      <c r="A65" s="50"/>
      <c r="B65" s="54"/>
      <c r="C65" s="54"/>
      <c r="D65" s="54" t="s">
        <v>485</v>
      </c>
      <c r="E65" s="50">
        <f>SUM(E63:E64)</f>
        <v>2000</v>
      </c>
      <c r="F65" s="50" t="str">
        <f>F61</f>
        <v>unid</v>
      </c>
    </row>
    <row r="66" spans="1:7" s="13" customFormat="1" ht="13.8" x14ac:dyDescent="0.25">
      <c r="A66" s="56" t="s">
        <v>494</v>
      </c>
      <c r="B66" s="51" t="s">
        <v>68</v>
      </c>
      <c r="C66" s="51"/>
      <c r="D66" s="51"/>
      <c r="E66" s="63"/>
      <c r="F66" s="56" t="s">
        <v>478</v>
      </c>
    </row>
    <row r="67" spans="1:7" s="13" customFormat="1" ht="13.8" x14ac:dyDescent="0.25">
      <c r="A67" s="57" t="s">
        <v>479</v>
      </c>
      <c r="B67" s="52" t="s">
        <v>480</v>
      </c>
      <c r="C67" s="52" t="s">
        <v>481</v>
      </c>
      <c r="D67" s="52" t="s">
        <v>482</v>
      </c>
      <c r="E67" s="57" t="s">
        <v>14</v>
      </c>
      <c r="F67" s="57" t="s">
        <v>483</v>
      </c>
    </row>
    <row r="68" spans="1:7" s="13" customFormat="1" ht="13.8" x14ac:dyDescent="0.25">
      <c r="A68" s="58">
        <v>100</v>
      </c>
      <c r="B68" s="53"/>
      <c r="C68" s="53"/>
      <c r="D68" s="53"/>
      <c r="E68" s="58">
        <f>A68</f>
        <v>100</v>
      </c>
      <c r="F68" s="58" t="s">
        <v>484</v>
      </c>
    </row>
    <row r="69" spans="1:7" s="13" customFormat="1" ht="13.8" x14ac:dyDescent="0.25">
      <c r="A69" s="58"/>
      <c r="B69" s="53"/>
      <c r="C69" s="53"/>
      <c r="D69" s="53"/>
      <c r="E69" s="58"/>
      <c r="F69" s="58"/>
    </row>
    <row r="70" spans="1:7" s="14" customFormat="1" ht="13.8" x14ac:dyDescent="0.25">
      <c r="A70" s="50"/>
      <c r="B70" s="54"/>
      <c r="C70" s="54"/>
      <c r="D70" s="54" t="s">
        <v>485</v>
      </c>
      <c r="E70" s="50">
        <f>SUM(E68:E69)</f>
        <v>100</v>
      </c>
      <c r="F70" s="50" t="str">
        <f>F66</f>
        <v>unid</v>
      </c>
    </row>
    <row r="71" spans="1:7" s="13" customFormat="1" ht="42.75" customHeight="1" x14ac:dyDescent="0.25">
      <c r="A71" s="56" t="s">
        <v>495</v>
      </c>
      <c r="B71" s="51" t="s">
        <v>71</v>
      </c>
      <c r="C71" s="51"/>
      <c r="D71" s="51"/>
      <c r="E71" s="63"/>
      <c r="F71" s="56" t="s">
        <v>478</v>
      </c>
    </row>
    <row r="72" spans="1:7" s="13" customFormat="1" ht="13.8" x14ac:dyDescent="0.25">
      <c r="A72" s="57" t="s">
        <v>479</v>
      </c>
      <c r="B72" s="52" t="s">
        <v>480</v>
      </c>
      <c r="C72" s="52" t="s">
        <v>481</v>
      </c>
      <c r="D72" s="52" t="s">
        <v>482</v>
      </c>
      <c r="E72" s="57" t="s">
        <v>14</v>
      </c>
      <c r="F72" s="57" t="s">
        <v>483</v>
      </c>
    </row>
    <row r="73" spans="1:7" s="13" customFormat="1" ht="13.8" x14ac:dyDescent="0.25">
      <c r="A73" s="58">
        <v>100</v>
      </c>
      <c r="B73" s="53"/>
      <c r="C73" s="53"/>
      <c r="D73" s="53"/>
      <c r="E73" s="58">
        <f>A73</f>
        <v>100</v>
      </c>
      <c r="F73" s="58" t="s">
        <v>484</v>
      </c>
    </row>
    <row r="74" spans="1:7" s="13" customFormat="1" ht="13.8" x14ac:dyDescent="0.25">
      <c r="A74" s="58"/>
      <c r="B74" s="53"/>
      <c r="C74" s="53"/>
      <c r="D74" s="53"/>
      <c r="E74" s="58"/>
      <c r="F74" s="58"/>
      <c r="G74" s="15"/>
    </row>
    <row r="75" spans="1:7" s="14" customFormat="1" ht="13.8" x14ac:dyDescent="0.25">
      <c r="A75" s="50"/>
      <c r="B75" s="54"/>
      <c r="C75" s="54"/>
      <c r="D75" s="54" t="s">
        <v>485</v>
      </c>
      <c r="E75" s="50">
        <f>SUM(E73:E74)</f>
        <v>100</v>
      </c>
      <c r="F75" s="50" t="str">
        <f>F71</f>
        <v>unid</v>
      </c>
    </row>
    <row r="76" spans="1:7" s="13" customFormat="1" ht="13.8" x14ac:dyDescent="0.25">
      <c r="A76" s="56" t="s">
        <v>499</v>
      </c>
      <c r="B76" s="51" t="s">
        <v>74</v>
      </c>
      <c r="C76" s="51"/>
      <c r="D76" s="51"/>
      <c r="E76" s="63"/>
      <c r="F76" s="56" t="s">
        <v>478</v>
      </c>
    </row>
    <row r="77" spans="1:7" s="13" customFormat="1" ht="13.8" x14ac:dyDescent="0.25">
      <c r="A77" s="57" t="s">
        <v>479</v>
      </c>
      <c r="B77" s="52" t="s">
        <v>480</v>
      </c>
      <c r="C77" s="52" t="s">
        <v>481</v>
      </c>
      <c r="D77" s="52" t="s">
        <v>482</v>
      </c>
      <c r="E77" s="57" t="s">
        <v>14</v>
      </c>
      <c r="F77" s="57" t="s">
        <v>483</v>
      </c>
    </row>
    <row r="78" spans="1:7" s="13" customFormat="1" ht="13.8" x14ac:dyDescent="0.25">
      <c r="A78" s="58">
        <v>50</v>
      </c>
      <c r="B78" s="53"/>
      <c r="C78" s="53"/>
      <c r="D78" s="53"/>
      <c r="E78" s="58">
        <f>A78</f>
        <v>50</v>
      </c>
      <c r="F78" s="58" t="s">
        <v>484</v>
      </c>
    </row>
    <row r="79" spans="1:7" s="13" customFormat="1" ht="13.8" x14ac:dyDescent="0.25">
      <c r="A79" s="58"/>
      <c r="B79" s="53"/>
      <c r="C79" s="53"/>
      <c r="D79" s="53"/>
      <c r="E79" s="58"/>
      <c r="F79" s="58"/>
    </row>
    <row r="80" spans="1:7" s="14" customFormat="1" ht="13.8" x14ac:dyDescent="0.25">
      <c r="A80" s="50"/>
      <c r="B80" s="54"/>
      <c r="C80" s="54"/>
      <c r="D80" s="54" t="s">
        <v>485</v>
      </c>
      <c r="E80" s="50">
        <f>SUM(E78:E79)</f>
        <v>50</v>
      </c>
      <c r="F80" s="50" t="str">
        <f>F76</f>
        <v>unid</v>
      </c>
    </row>
    <row r="81" spans="1:6" s="13" customFormat="1" ht="13.8" x14ac:dyDescent="0.25">
      <c r="A81" s="56" t="s">
        <v>500</v>
      </c>
      <c r="B81" s="51" t="s">
        <v>77</v>
      </c>
      <c r="C81" s="51"/>
      <c r="D81" s="51"/>
      <c r="E81" s="63"/>
      <c r="F81" s="56" t="s">
        <v>478</v>
      </c>
    </row>
    <row r="82" spans="1:6" s="13" customFormat="1" ht="13.8" x14ac:dyDescent="0.25">
      <c r="A82" s="57" t="s">
        <v>479</v>
      </c>
      <c r="B82" s="52" t="s">
        <v>480</v>
      </c>
      <c r="C82" s="52" t="s">
        <v>481</v>
      </c>
      <c r="D82" s="52" t="s">
        <v>482</v>
      </c>
      <c r="E82" s="57" t="s">
        <v>14</v>
      </c>
      <c r="F82" s="57" t="s">
        <v>483</v>
      </c>
    </row>
    <row r="83" spans="1:6" s="13" customFormat="1" ht="13.8" x14ac:dyDescent="0.25">
      <c r="A83" s="58">
        <v>50</v>
      </c>
      <c r="B83" s="53"/>
      <c r="C83" s="53"/>
      <c r="D83" s="53"/>
      <c r="E83" s="58">
        <f>A83</f>
        <v>50</v>
      </c>
      <c r="F83" s="58" t="s">
        <v>484</v>
      </c>
    </row>
    <row r="84" spans="1:6" s="13" customFormat="1" ht="13.8" x14ac:dyDescent="0.25">
      <c r="A84" s="58"/>
      <c r="B84" s="53"/>
      <c r="C84" s="53"/>
      <c r="D84" s="53"/>
      <c r="E84" s="58"/>
      <c r="F84" s="58"/>
    </row>
    <row r="85" spans="1:6" s="14" customFormat="1" ht="13.8" x14ac:dyDescent="0.25">
      <c r="A85" s="50"/>
      <c r="B85" s="54"/>
      <c r="C85" s="54"/>
      <c r="D85" s="54" t="s">
        <v>485</v>
      </c>
      <c r="E85" s="50">
        <f>SUM(E83:E84)</f>
        <v>50</v>
      </c>
      <c r="F85" s="50" t="s">
        <v>491</v>
      </c>
    </row>
    <row r="86" spans="1:6" s="13" customFormat="1" ht="27.6" x14ac:dyDescent="0.25">
      <c r="A86" s="56" t="s">
        <v>501</v>
      </c>
      <c r="B86" s="51" t="s">
        <v>80</v>
      </c>
      <c r="C86" s="51"/>
      <c r="D86" s="51"/>
      <c r="E86" s="63"/>
      <c r="F86" s="56" t="s">
        <v>478</v>
      </c>
    </row>
    <row r="87" spans="1:6" s="13" customFormat="1" ht="13.8" x14ac:dyDescent="0.25">
      <c r="A87" s="57" t="s">
        <v>479</v>
      </c>
      <c r="B87" s="52" t="s">
        <v>480</v>
      </c>
      <c r="C87" s="52" t="s">
        <v>481</v>
      </c>
      <c r="D87" s="52" t="s">
        <v>482</v>
      </c>
      <c r="E87" s="57" t="s">
        <v>14</v>
      </c>
      <c r="F87" s="57" t="s">
        <v>483</v>
      </c>
    </row>
    <row r="88" spans="1:6" s="13" customFormat="1" ht="13.8" x14ac:dyDescent="0.25">
      <c r="A88" s="58">
        <v>50</v>
      </c>
      <c r="B88" s="53"/>
      <c r="C88" s="53"/>
      <c r="D88" s="53"/>
      <c r="E88" s="58">
        <f>A88</f>
        <v>50</v>
      </c>
      <c r="F88" s="58" t="s">
        <v>484</v>
      </c>
    </row>
    <row r="89" spans="1:6" s="13" customFormat="1" ht="13.8" x14ac:dyDescent="0.25">
      <c r="A89" s="58"/>
      <c r="B89" s="53"/>
      <c r="C89" s="53"/>
      <c r="D89" s="53"/>
      <c r="E89" s="58"/>
      <c r="F89" s="58"/>
    </row>
    <row r="90" spans="1:6" s="14" customFormat="1" ht="13.8" x14ac:dyDescent="0.25">
      <c r="A90" s="50"/>
      <c r="B90" s="54"/>
      <c r="C90" s="54"/>
      <c r="D90" s="54" t="s">
        <v>485</v>
      </c>
      <c r="E90" s="50">
        <f>SUM(E88:E89)</f>
        <v>50</v>
      </c>
      <c r="F90" s="50" t="s">
        <v>478</v>
      </c>
    </row>
  </sheetData>
  <mergeCells count="13">
    <mergeCell ref="B51:E51"/>
    <mergeCell ref="B24:E24"/>
    <mergeCell ref="B29:E29"/>
    <mergeCell ref="B34:E34"/>
    <mergeCell ref="B39:E39"/>
    <mergeCell ref="B44:E44"/>
    <mergeCell ref="B50:F50"/>
    <mergeCell ref="A1:F1"/>
    <mergeCell ref="B3:F3"/>
    <mergeCell ref="B4:E4"/>
    <mergeCell ref="B9:E9"/>
    <mergeCell ref="B14:E14"/>
    <mergeCell ref="B19:E19"/>
  </mergeCells>
  <pageMargins left="0.511811024" right="0.511811024" top="0.78740157499999996" bottom="0.78740157499999996" header="0.31496062000000002" footer="0.31496062000000002"/>
  <pageSetup paperSize="9" scale="9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EBE49-A33E-4A55-9656-873A4395F77D}">
  <sheetPr>
    <pageSetUpPr fitToPage="1"/>
  </sheetPr>
  <dimension ref="A1:G90"/>
  <sheetViews>
    <sheetView zoomScale="55" zoomScaleNormal="55" zoomScaleSheetLayoutView="85" workbookViewId="0">
      <selection activeCell="A2" sqref="A2"/>
    </sheetView>
  </sheetViews>
  <sheetFormatPr defaultRowHeight="14.4" x14ac:dyDescent="0.3"/>
  <cols>
    <col min="1" max="1" width="13.59765625" style="62" customWidth="1"/>
    <col min="2" max="2" width="62.8984375" style="12" customWidth="1"/>
    <col min="3" max="3" width="8.5" style="12" bestFit="1" customWidth="1"/>
    <col min="4" max="4" width="12.296875" style="12" customWidth="1"/>
    <col min="5" max="5" width="8.796875" style="60"/>
    <col min="6" max="6" width="27.5" style="60" bestFit="1" customWidth="1"/>
    <col min="7" max="7" width="14.59765625" style="12" customWidth="1"/>
    <col min="8" max="8" width="9.09765625" style="12" bestFit="1" customWidth="1"/>
    <col min="9" max="256" width="8.796875" style="12"/>
    <col min="257" max="257" width="13.59765625" style="12" customWidth="1"/>
    <col min="258" max="258" width="62.8984375" style="12" customWidth="1"/>
    <col min="259" max="259" width="8.5" style="12" bestFit="1" customWidth="1"/>
    <col min="260" max="260" width="9.09765625" style="12" bestFit="1" customWidth="1"/>
    <col min="261" max="261" width="8.796875" style="12"/>
    <col min="262" max="262" width="27.5" style="12" bestFit="1" customWidth="1"/>
    <col min="263" max="263" width="14.59765625" style="12" customWidth="1"/>
    <col min="264" max="264" width="9.09765625" style="12" bestFit="1" customWidth="1"/>
    <col min="265" max="512" width="8.796875" style="12"/>
    <col min="513" max="513" width="13.59765625" style="12" customWidth="1"/>
    <col min="514" max="514" width="62.8984375" style="12" customWidth="1"/>
    <col min="515" max="515" width="8.5" style="12" bestFit="1" customWidth="1"/>
    <col min="516" max="516" width="9.09765625" style="12" bestFit="1" customWidth="1"/>
    <col min="517" max="517" width="8.796875" style="12"/>
    <col min="518" max="518" width="27.5" style="12" bestFit="1" customWidth="1"/>
    <col min="519" max="519" width="14.59765625" style="12" customWidth="1"/>
    <col min="520" max="520" width="9.09765625" style="12" bestFit="1" customWidth="1"/>
    <col min="521" max="768" width="8.796875" style="12"/>
    <col min="769" max="769" width="13.59765625" style="12" customWidth="1"/>
    <col min="770" max="770" width="62.8984375" style="12" customWidth="1"/>
    <col min="771" max="771" width="8.5" style="12" bestFit="1" customWidth="1"/>
    <col min="772" max="772" width="9.09765625" style="12" bestFit="1" customWidth="1"/>
    <col min="773" max="773" width="8.796875" style="12"/>
    <col min="774" max="774" width="27.5" style="12" bestFit="1" customWidth="1"/>
    <col min="775" max="775" width="14.59765625" style="12" customWidth="1"/>
    <col min="776" max="776" width="9.09765625" style="12" bestFit="1" customWidth="1"/>
    <col min="777" max="1024" width="8.796875" style="12"/>
    <col min="1025" max="1025" width="13.59765625" style="12" customWidth="1"/>
    <col min="1026" max="1026" width="62.8984375" style="12" customWidth="1"/>
    <col min="1027" max="1027" width="8.5" style="12" bestFit="1" customWidth="1"/>
    <col min="1028" max="1028" width="9.09765625" style="12" bestFit="1" customWidth="1"/>
    <col min="1029" max="1029" width="8.796875" style="12"/>
    <col min="1030" max="1030" width="27.5" style="12" bestFit="1" customWidth="1"/>
    <col min="1031" max="1031" width="14.59765625" style="12" customWidth="1"/>
    <col min="1032" max="1032" width="9.09765625" style="12" bestFit="1" customWidth="1"/>
    <col min="1033" max="1280" width="8.796875" style="12"/>
    <col min="1281" max="1281" width="13.59765625" style="12" customWidth="1"/>
    <col min="1282" max="1282" width="62.8984375" style="12" customWidth="1"/>
    <col min="1283" max="1283" width="8.5" style="12" bestFit="1" customWidth="1"/>
    <col min="1284" max="1284" width="9.09765625" style="12" bestFit="1" customWidth="1"/>
    <col min="1285" max="1285" width="8.796875" style="12"/>
    <col min="1286" max="1286" width="27.5" style="12" bestFit="1" customWidth="1"/>
    <col min="1287" max="1287" width="14.59765625" style="12" customWidth="1"/>
    <col min="1288" max="1288" width="9.09765625" style="12" bestFit="1" customWidth="1"/>
    <col min="1289" max="1536" width="8.796875" style="12"/>
    <col min="1537" max="1537" width="13.59765625" style="12" customWidth="1"/>
    <col min="1538" max="1538" width="62.8984375" style="12" customWidth="1"/>
    <col min="1539" max="1539" width="8.5" style="12" bestFit="1" customWidth="1"/>
    <col min="1540" max="1540" width="9.09765625" style="12" bestFit="1" customWidth="1"/>
    <col min="1541" max="1541" width="8.796875" style="12"/>
    <col min="1542" max="1542" width="27.5" style="12" bestFit="1" customWidth="1"/>
    <col min="1543" max="1543" width="14.59765625" style="12" customWidth="1"/>
    <col min="1544" max="1544" width="9.09765625" style="12" bestFit="1" customWidth="1"/>
    <col min="1545" max="1792" width="8.796875" style="12"/>
    <col min="1793" max="1793" width="13.59765625" style="12" customWidth="1"/>
    <col min="1794" max="1794" width="62.8984375" style="12" customWidth="1"/>
    <col min="1795" max="1795" width="8.5" style="12" bestFit="1" customWidth="1"/>
    <col min="1796" max="1796" width="9.09765625" style="12" bestFit="1" customWidth="1"/>
    <col min="1797" max="1797" width="8.796875" style="12"/>
    <col min="1798" max="1798" width="27.5" style="12" bestFit="1" customWidth="1"/>
    <col min="1799" max="1799" width="14.59765625" style="12" customWidth="1"/>
    <col min="1800" max="1800" width="9.09765625" style="12" bestFit="1" customWidth="1"/>
    <col min="1801" max="2048" width="8.796875" style="12"/>
    <col min="2049" max="2049" width="13.59765625" style="12" customWidth="1"/>
    <col min="2050" max="2050" width="62.8984375" style="12" customWidth="1"/>
    <col min="2051" max="2051" width="8.5" style="12" bestFit="1" customWidth="1"/>
    <col min="2052" max="2052" width="9.09765625" style="12" bestFit="1" customWidth="1"/>
    <col min="2053" max="2053" width="8.796875" style="12"/>
    <col min="2054" max="2054" width="27.5" style="12" bestFit="1" customWidth="1"/>
    <col min="2055" max="2055" width="14.59765625" style="12" customWidth="1"/>
    <col min="2056" max="2056" width="9.09765625" style="12" bestFit="1" customWidth="1"/>
    <col min="2057" max="2304" width="8.796875" style="12"/>
    <col min="2305" max="2305" width="13.59765625" style="12" customWidth="1"/>
    <col min="2306" max="2306" width="62.8984375" style="12" customWidth="1"/>
    <col min="2307" max="2307" width="8.5" style="12" bestFit="1" customWidth="1"/>
    <col min="2308" max="2308" width="9.09765625" style="12" bestFit="1" customWidth="1"/>
    <col min="2309" max="2309" width="8.796875" style="12"/>
    <col min="2310" max="2310" width="27.5" style="12" bestFit="1" customWidth="1"/>
    <col min="2311" max="2311" width="14.59765625" style="12" customWidth="1"/>
    <col min="2312" max="2312" width="9.09765625" style="12" bestFit="1" customWidth="1"/>
    <col min="2313" max="2560" width="8.796875" style="12"/>
    <col min="2561" max="2561" width="13.59765625" style="12" customWidth="1"/>
    <col min="2562" max="2562" width="62.8984375" style="12" customWidth="1"/>
    <col min="2563" max="2563" width="8.5" style="12" bestFit="1" customWidth="1"/>
    <col min="2564" max="2564" width="9.09765625" style="12" bestFit="1" customWidth="1"/>
    <col min="2565" max="2565" width="8.796875" style="12"/>
    <col min="2566" max="2566" width="27.5" style="12" bestFit="1" customWidth="1"/>
    <col min="2567" max="2567" width="14.59765625" style="12" customWidth="1"/>
    <col min="2568" max="2568" width="9.09765625" style="12" bestFit="1" customWidth="1"/>
    <col min="2569" max="2816" width="8.796875" style="12"/>
    <col min="2817" max="2817" width="13.59765625" style="12" customWidth="1"/>
    <col min="2818" max="2818" width="62.8984375" style="12" customWidth="1"/>
    <col min="2819" max="2819" width="8.5" style="12" bestFit="1" customWidth="1"/>
    <col min="2820" max="2820" width="9.09765625" style="12" bestFit="1" customWidth="1"/>
    <col min="2821" max="2821" width="8.796875" style="12"/>
    <col min="2822" max="2822" width="27.5" style="12" bestFit="1" customWidth="1"/>
    <col min="2823" max="2823" width="14.59765625" style="12" customWidth="1"/>
    <col min="2824" max="2824" width="9.09765625" style="12" bestFit="1" customWidth="1"/>
    <col min="2825" max="3072" width="8.796875" style="12"/>
    <col min="3073" max="3073" width="13.59765625" style="12" customWidth="1"/>
    <col min="3074" max="3074" width="62.8984375" style="12" customWidth="1"/>
    <col min="3075" max="3075" width="8.5" style="12" bestFit="1" customWidth="1"/>
    <col min="3076" max="3076" width="9.09765625" style="12" bestFit="1" customWidth="1"/>
    <col min="3077" max="3077" width="8.796875" style="12"/>
    <col min="3078" max="3078" width="27.5" style="12" bestFit="1" customWidth="1"/>
    <col min="3079" max="3079" width="14.59765625" style="12" customWidth="1"/>
    <col min="3080" max="3080" width="9.09765625" style="12" bestFit="1" customWidth="1"/>
    <col min="3081" max="3328" width="8.796875" style="12"/>
    <col min="3329" max="3329" width="13.59765625" style="12" customWidth="1"/>
    <col min="3330" max="3330" width="62.8984375" style="12" customWidth="1"/>
    <col min="3331" max="3331" width="8.5" style="12" bestFit="1" customWidth="1"/>
    <col min="3332" max="3332" width="9.09765625" style="12" bestFit="1" customWidth="1"/>
    <col min="3333" max="3333" width="8.796875" style="12"/>
    <col min="3334" max="3334" width="27.5" style="12" bestFit="1" customWidth="1"/>
    <col min="3335" max="3335" width="14.59765625" style="12" customWidth="1"/>
    <col min="3336" max="3336" width="9.09765625" style="12" bestFit="1" customWidth="1"/>
    <col min="3337" max="3584" width="8.796875" style="12"/>
    <col min="3585" max="3585" width="13.59765625" style="12" customWidth="1"/>
    <col min="3586" max="3586" width="62.8984375" style="12" customWidth="1"/>
    <col min="3587" max="3587" width="8.5" style="12" bestFit="1" customWidth="1"/>
    <col min="3588" max="3588" width="9.09765625" style="12" bestFit="1" customWidth="1"/>
    <col min="3589" max="3589" width="8.796875" style="12"/>
    <col min="3590" max="3590" width="27.5" style="12" bestFit="1" customWidth="1"/>
    <col min="3591" max="3591" width="14.59765625" style="12" customWidth="1"/>
    <col min="3592" max="3592" width="9.09765625" style="12" bestFit="1" customWidth="1"/>
    <col min="3593" max="3840" width="8.796875" style="12"/>
    <col min="3841" max="3841" width="13.59765625" style="12" customWidth="1"/>
    <col min="3842" max="3842" width="62.8984375" style="12" customWidth="1"/>
    <col min="3843" max="3843" width="8.5" style="12" bestFit="1" customWidth="1"/>
    <col min="3844" max="3844" width="9.09765625" style="12" bestFit="1" customWidth="1"/>
    <col min="3845" max="3845" width="8.796875" style="12"/>
    <col min="3846" max="3846" width="27.5" style="12" bestFit="1" customWidth="1"/>
    <col min="3847" max="3847" width="14.59765625" style="12" customWidth="1"/>
    <col min="3848" max="3848" width="9.09765625" style="12" bestFit="1" customWidth="1"/>
    <col min="3849" max="4096" width="8.796875" style="12"/>
    <col min="4097" max="4097" width="13.59765625" style="12" customWidth="1"/>
    <col min="4098" max="4098" width="62.8984375" style="12" customWidth="1"/>
    <col min="4099" max="4099" width="8.5" style="12" bestFit="1" customWidth="1"/>
    <col min="4100" max="4100" width="9.09765625" style="12" bestFit="1" customWidth="1"/>
    <col min="4101" max="4101" width="8.796875" style="12"/>
    <col min="4102" max="4102" width="27.5" style="12" bestFit="1" customWidth="1"/>
    <col min="4103" max="4103" width="14.59765625" style="12" customWidth="1"/>
    <col min="4104" max="4104" width="9.09765625" style="12" bestFit="1" customWidth="1"/>
    <col min="4105" max="4352" width="8.796875" style="12"/>
    <col min="4353" max="4353" width="13.59765625" style="12" customWidth="1"/>
    <col min="4354" max="4354" width="62.8984375" style="12" customWidth="1"/>
    <col min="4355" max="4355" width="8.5" style="12" bestFit="1" customWidth="1"/>
    <col min="4356" max="4356" width="9.09765625" style="12" bestFit="1" customWidth="1"/>
    <col min="4357" max="4357" width="8.796875" style="12"/>
    <col min="4358" max="4358" width="27.5" style="12" bestFit="1" customWidth="1"/>
    <col min="4359" max="4359" width="14.59765625" style="12" customWidth="1"/>
    <col min="4360" max="4360" width="9.09765625" style="12" bestFit="1" customWidth="1"/>
    <col min="4361" max="4608" width="8.796875" style="12"/>
    <col min="4609" max="4609" width="13.59765625" style="12" customWidth="1"/>
    <col min="4610" max="4610" width="62.8984375" style="12" customWidth="1"/>
    <col min="4611" max="4611" width="8.5" style="12" bestFit="1" customWidth="1"/>
    <col min="4612" max="4612" width="9.09765625" style="12" bestFit="1" customWidth="1"/>
    <col min="4613" max="4613" width="8.796875" style="12"/>
    <col min="4614" max="4614" width="27.5" style="12" bestFit="1" customWidth="1"/>
    <col min="4615" max="4615" width="14.59765625" style="12" customWidth="1"/>
    <col min="4616" max="4616" width="9.09765625" style="12" bestFit="1" customWidth="1"/>
    <col min="4617" max="4864" width="8.796875" style="12"/>
    <col min="4865" max="4865" width="13.59765625" style="12" customWidth="1"/>
    <col min="4866" max="4866" width="62.8984375" style="12" customWidth="1"/>
    <col min="4867" max="4867" width="8.5" style="12" bestFit="1" customWidth="1"/>
    <col min="4868" max="4868" width="9.09765625" style="12" bestFit="1" customWidth="1"/>
    <col min="4869" max="4869" width="8.796875" style="12"/>
    <col min="4870" max="4870" width="27.5" style="12" bestFit="1" customWidth="1"/>
    <col min="4871" max="4871" width="14.59765625" style="12" customWidth="1"/>
    <col min="4872" max="4872" width="9.09765625" style="12" bestFit="1" customWidth="1"/>
    <col min="4873" max="5120" width="8.796875" style="12"/>
    <col min="5121" max="5121" width="13.59765625" style="12" customWidth="1"/>
    <col min="5122" max="5122" width="62.8984375" style="12" customWidth="1"/>
    <col min="5123" max="5123" width="8.5" style="12" bestFit="1" customWidth="1"/>
    <col min="5124" max="5124" width="9.09765625" style="12" bestFit="1" customWidth="1"/>
    <col min="5125" max="5125" width="8.796875" style="12"/>
    <col min="5126" max="5126" width="27.5" style="12" bestFit="1" customWidth="1"/>
    <col min="5127" max="5127" width="14.59765625" style="12" customWidth="1"/>
    <col min="5128" max="5128" width="9.09765625" style="12" bestFit="1" customWidth="1"/>
    <col min="5129" max="5376" width="8.796875" style="12"/>
    <col min="5377" max="5377" width="13.59765625" style="12" customWidth="1"/>
    <col min="5378" max="5378" width="62.8984375" style="12" customWidth="1"/>
    <col min="5379" max="5379" width="8.5" style="12" bestFit="1" customWidth="1"/>
    <col min="5380" max="5380" width="9.09765625" style="12" bestFit="1" customWidth="1"/>
    <col min="5381" max="5381" width="8.796875" style="12"/>
    <col min="5382" max="5382" width="27.5" style="12" bestFit="1" customWidth="1"/>
    <col min="5383" max="5383" width="14.59765625" style="12" customWidth="1"/>
    <col min="5384" max="5384" width="9.09765625" style="12" bestFit="1" customWidth="1"/>
    <col min="5385" max="5632" width="8.796875" style="12"/>
    <col min="5633" max="5633" width="13.59765625" style="12" customWidth="1"/>
    <col min="5634" max="5634" width="62.8984375" style="12" customWidth="1"/>
    <col min="5635" max="5635" width="8.5" style="12" bestFit="1" customWidth="1"/>
    <col min="5636" max="5636" width="9.09765625" style="12" bestFit="1" customWidth="1"/>
    <col min="5637" max="5637" width="8.796875" style="12"/>
    <col min="5638" max="5638" width="27.5" style="12" bestFit="1" customWidth="1"/>
    <col min="5639" max="5639" width="14.59765625" style="12" customWidth="1"/>
    <col min="5640" max="5640" width="9.09765625" style="12" bestFit="1" customWidth="1"/>
    <col min="5641" max="5888" width="8.796875" style="12"/>
    <col min="5889" max="5889" width="13.59765625" style="12" customWidth="1"/>
    <col min="5890" max="5890" width="62.8984375" style="12" customWidth="1"/>
    <col min="5891" max="5891" width="8.5" style="12" bestFit="1" customWidth="1"/>
    <col min="5892" max="5892" width="9.09765625" style="12" bestFit="1" customWidth="1"/>
    <col min="5893" max="5893" width="8.796875" style="12"/>
    <col min="5894" max="5894" width="27.5" style="12" bestFit="1" customWidth="1"/>
    <col min="5895" max="5895" width="14.59765625" style="12" customWidth="1"/>
    <col min="5896" max="5896" width="9.09765625" style="12" bestFit="1" customWidth="1"/>
    <col min="5897" max="6144" width="8.796875" style="12"/>
    <col min="6145" max="6145" width="13.59765625" style="12" customWidth="1"/>
    <col min="6146" max="6146" width="62.8984375" style="12" customWidth="1"/>
    <col min="6147" max="6147" width="8.5" style="12" bestFit="1" customWidth="1"/>
    <col min="6148" max="6148" width="9.09765625" style="12" bestFit="1" customWidth="1"/>
    <col min="6149" max="6149" width="8.796875" style="12"/>
    <col min="6150" max="6150" width="27.5" style="12" bestFit="1" customWidth="1"/>
    <col min="6151" max="6151" width="14.59765625" style="12" customWidth="1"/>
    <col min="6152" max="6152" width="9.09765625" style="12" bestFit="1" customWidth="1"/>
    <col min="6153" max="6400" width="8.796875" style="12"/>
    <col min="6401" max="6401" width="13.59765625" style="12" customWidth="1"/>
    <col min="6402" max="6402" width="62.8984375" style="12" customWidth="1"/>
    <col min="6403" max="6403" width="8.5" style="12" bestFit="1" customWidth="1"/>
    <col min="6404" max="6404" width="9.09765625" style="12" bestFit="1" customWidth="1"/>
    <col min="6405" max="6405" width="8.796875" style="12"/>
    <col min="6406" max="6406" width="27.5" style="12" bestFit="1" customWidth="1"/>
    <col min="6407" max="6407" width="14.59765625" style="12" customWidth="1"/>
    <col min="6408" max="6408" width="9.09765625" style="12" bestFit="1" customWidth="1"/>
    <col min="6409" max="6656" width="8.796875" style="12"/>
    <col min="6657" max="6657" width="13.59765625" style="12" customWidth="1"/>
    <col min="6658" max="6658" width="62.8984375" style="12" customWidth="1"/>
    <col min="6659" max="6659" width="8.5" style="12" bestFit="1" customWidth="1"/>
    <col min="6660" max="6660" width="9.09765625" style="12" bestFit="1" customWidth="1"/>
    <col min="6661" max="6661" width="8.796875" style="12"/>
    <col min="6662" max="6662" width="27.5" style="12" bestFit="1" customWidth="1"/>
    <col min="6663" max="6663" width="14.59765625" style="12" customWidth="1"/>
    <col min="6664" max="6664" width="9.09765625" style="12" bestFit="1" customWidth="1"/>
    <col min="6665" max="6912" width="8.796875" style="12"/>
    <col min="6913" max="6913" width="13.59765625" style="12" customWidth="1"/>
    <col min="6914" max="6914" width="62.8984375" style="12" customWidth="1"/>
    <col min="6915" max="6915" width="8.5" style="12" bestFit="1" customWidth="1"/>
    <col min="6916" max="6916" width="9.09765625" style="12" bestFit="1" customWidth="1"/>
    <col min="6917" max="6917" width="8.796875" style="12"/>
    <col min="6918" max="6918" width="27.5" style="12" bestFit="1" customWidth="1"/>
    <col min="6919" max="6919" width="14.59765625" style="12" customWidth="1"/>
    <col min="6920" max="6920" width="9.09765625" style="12" bestFit="1" customWidth="1"/>
    <col min="6921" max="7168" width="8.796875" style="12"/>
    <col min="7169" max="7169" width="13.59765625" style="12" customWidth="1"/>
    <col min="7170" max="7170" width="62.8984375" style="12" customWidth="1"/>
    <col min="7171" max="7171" width="8.5" style="12" bestFit="1" customWidth="1"/>
    <col min="7172" max="7172" width="9.09765625" style="12" bestFit="1" customWidth="1"/>
    <col min="7173" max="7173" width="8.796875" style="12"/>
    <col min="7174" max="7174" width="27.5" style="12" bestFit="1" customWidth="1"/>
    <col min="7175" max="7175" width="14.59765625" style="12" customWidth="1"/>
    <col min="7176" max="7176" width="9.09765625" style="12" bestFit="1" customWidth="1"/>
    <col min="7177" max="7424" width="8.796875" style="12"/>
    <col min="7425" max="7425" width="13.59765625" style="12" customWidth="1"/>
    <col min="7426" max="7426" width="62.8984375" style="12" customWidth="1"/>
    <col min="7427" max="7427" width="8.5" style="12" bestFit="1" customWidth="1"/>
    <col min="7428" max="7428" width="9.09765625" style="12" bestFit="1" customWidth="1"/>
    <col min="7429" max="7429" width="8.796875" style="12"/>
    <col min="7430" max="7430" width="27.5" style="12" bestFit="1" customWidth="1"/>
    <col min="7431" max="7431" width="14.59765625" style="12" customWidth="1"/>
    <col min="7432" max="7432" width="9.09765625" style="12" bestFit="1" customWidth="1"/>
    <col min="7433" max="7680" width="8.796875" style="12"/>
    <col min="7681" max="7681" width="13.59765625" style="12" customWidth="1"/>
    <col min="7682" max="7682" width="62.8984375" style="12" customWidth="1"/>
    <col min="7683" max="7683" width="8.5" style="12" bestFit="1" customWidth="1"/>
    <col min="7684" max="7684" width="9.09765625" style="12" bestFit="1" customWidth="1"/>
    <col min="7685" max="7685" width="8.796875" style="12"/>
    <col min="7686" max="7686" width="27.5" style="12" bestFit="1" customWidth="1"/>
    <col min="7687" max="7687" width="14.59765625" style="12" customWidth="1"/>
    <col min="7688" max="7688" width="9.09765625" style="12" bestFit="1" customWidth="1"/>
    <col min="7689" max="7936" width="8.796875" style="12"/>
    <col min="7937" max="7937" width="13.59765625" style="12" customWidth="1"/>
    <col min="7938" max="7938" width="62.8984375" style="12" customWidth="1"/>
    <col min="7939" max="7939" width="8.5" style="12" bestFit="1" customWidth="1"/>
    <col min="7940" max="7940" width="9.09765625" style="12" bestFit="1" customWidth="1"/>
    <col min="7941" max="7941" width="8.796875" style="12"/>
    <col min="7942" max="7942" width="27.5" style="12" bestFit="1" customWidth="1"/>
    <col min="7943" max="7943" width="14.59765625" style="12" customWidth="1"/>
    <col min="7944" max="7944" width="9.09765625" style="12" bestFit="1" customWidth="1"/>
    <col min="7945" max="8192" width="8.796875" style="12"/>
    <col min="8193" max="8193" width="13.59765625" style="12" customWidth="1"/>
    <col min="8194" max="8194" width="62.8984375" style="12" customWidth="1"/>
    <col min="8195" max="8195" width="8.5" style="12" bestFit="1" customWidth="1"/>
    <col min="8196" max="8196" width="9.09765625" style="12" bestFit="1" customWidth="1"/>
    <col min="8197" max="8197" width="8.796875" style="12"/>
    <col min="8198" max="8198" width="27.5" style="12" bestFit="1" customWidth="1"/>
    <col min="8199" max="8199" width="14.59765625" style="12" customWidth="1"/>
    <col min="8200" max="8200" width="9.09765625" style="12" bestFit="1" customWidth="1"/>
    <col min="8201" max="8448" width="8.796875" style="12"/>
    <col min="8449" max="8449" width="13.59765625" style="12" customWidth="1"/>
    <col min="8450" max="8450" width="62.8984375" style="12" customWidth="1"/>
    <col min="8451" max="8451" width="8.5" style="12" bestFit="1" customWidth="1"/>
    <col min="8452" max="8452" width="9.09765625" style="12" bestFit="1" customWidth="1"/>
    <col min="8453" max="8453" width="8.796875" style="12"/>
    <col min="8454" max="8454" width="27.5" style="12" bestFit="1" customWidth="1"/>
    <col min="8455" max="8455" width="14.59765625" style="12" customWidth="1"/>
    <col min="8456" max="8456" width="9.09765625" style="12" bestFit="1" customWidth="1"/>
    <col min="8457" max="8704" width="8.796875" style="12"/>
    <col min="8705" max="8705" width="13.59765625" style="12" customWidth="1"/>
    <col min="8706" max="8706" width="62.8984375" style="12" customWidth="1"/>
    <col min="8707" max="8707" width="8.5" style="12" bestFit="1" customWidth="1"/>
    <col min="8708" max="8708" width="9.09765625" style="12" bestFit="1" customWidth="1"/>
    <col min="8709" max="8709" width="8.796875" style="12"/>
    <col min="8710" max="8710" width="27.5" style="12" bestFit="1" customWidth="1"/>
    <col min="8711" max="8711" width="14.59765625" style="12" customWidth="1"/>
    <col min="8712" max="8712" width="9.09765625" style="12" bestFit="1" customWidth="1"/>
    <col min="8713" max="8960" width="8.796875" style="12"/>
    <col min="8961" max="8961" width="13.59765625" style="12" customWidth="1"/>
    <col min="8962" max="8962" width="62.8984375" style="12" customWidth="1"/>
    <col min="8963" max="8963" width="8.5" style="12" bestFit="1" customWidth="1"/>
    <col min="8964" max="8964" width="9.09765625" style="12" bestFit="1" customWidth="1"/>
    <col min="8965" max="8965" width="8.796875" style="12"/>
    <col min="8966" max="8966" width="27.5" style="12" bestFit="1" customWidth="1"/>
    <col min="8967" max="8967" width="14.59765625" style="12" customWidth="1"/>
    <col min="8968" max="8968" width="9.09765625" style="12" bestFit="1" customWidth="1"/>
    <col min="8969" max="9216" width="8.796875" style="12"/>
    <col min="9217" max="9217" width="13.59765625" style="12" customWidth="1"/>
    <col min="9218" max="9218" width="62.8984375" style="12" customWidth="1"/>
    <col min="9219" max="9219" width="8.5" style="12" bestFit="1" customWidth="1"/>
    <col min="9220" max="9220" width="9.09765625" style="12" bestFit="1" customWidth="1"/>
    <col min="9221" max="9221" width="8.796875" style="12"/>
    <col min="9222" max="9222" width="27.5" style="12" bestFit="1" customWidth="1"/>
    <col min="9223" max="9223" width="14.59765625" style="12" customWidth="1"/>
    <col min="9224" max="9224" width="9.09765625" style="12" bestFit="1" customWidth="1"/>
    <col min="9225" max="9472" width="8.796875" style="12"/>
    <col min="9473" max="9473" width="13.59765625" style="12" customWidth="1"/>
    <col min="9474" max="9474" width="62.8984375" style="12" customWidth="1"/>
    <col min="9475" max="9475" width="8.5" style="12" bestFit="1" customWidth="1"/>
    <col min="9476" max="9476" width="9.09765625" style="12" bestFit="1" customWidth="1"/>
    <col min="9477" max="9477" width="8.796875" style="12"/>
    <col min="9478" max="9478" width="27.5" style="12" bestFit="1" customWidth="1"/>
    <col min="9479" max="9479" width="14.59765625" style="12" customWidth="1"/>
    <col min="9480" max="9480" width="9.09765625" style="12" bestFit="1" customWidth="1"/>
    <col min="9481" max="9728" width="8.796875" style="12"/>
    <col min="9729" max="9729" width="13.59765625" style="12" customWidth="1"/>
    <col min="9730" max="9730" width="62.8984375" style="12" customWidth="1"/>
    <col min="9731" max="9731" width="8.5" style="12" bestFit="1" customWidth="1"/>
    <col min="9732" max="9732" width="9.09765625" style="12" bestFit="1" customWidth="1"/>
    <col min="9733" max="9733" width="8.796875" style="12"/>
    <col min="9734" max="9734" width="27.5" style="12" bestFit="1" customWidth="1"/>
    <col min="9735" max="9735" width="14.59765625" style="12" customWidth="1"/>
    <col min="9736" max="9736" width="9.09765625" style="12" bestFit="1" customWidth="1"/>
    <col min="9737" max="9984" width="8.796875" style="12"/>
    <col min="9985" max="9985" width="13.59765625" style="12" customWidth="1"/>
    <col min="9986" max="9986" width="62.8984375" style="12" customWidth="1"/>
    <col min="9987" max="9987" width="8.5" style="12" bestFit="1" customWidth="1"/>
    <col min="9988" max="9988" width="9.09765625" style="12" bestFit="1" customWidth="1"/>
    <col min="9989" max="9989" width="8.796875" style="12"/>
    <col min="9990" max="9990" width="27.5" style="12" bestFit="1" customWidth="1"/>
    <col min="9991" max="9991" width="14.59765625" style="12" customWidth="1"/>
    <col min="9992" max="9992" width="9.09765625" style="12" bestFit="1" customWidth="1"/>
    <col min="9993" max="10240" width="8.796875" style="12"/>
    <col min="10241" max="10241" width="13.59765625" style="12" customWidth="1"/>
    <col min="10242" max="10242" width="62.8984375" style="12" customWidth="1"/>
    <col min="10243" max="10243" width="8.5" style="12" bestFit="1" customWidth="1"/>
    <col min="10244" max="10244" width="9.09765625" style="12" bestFit="1" customWidth="1"/>
    <col min="10245" max="10245" width="8.796875" style="12"/>
    <col min="10246" max="10246" width="27.5" style="12" bestFit="1" customWidth="1"/>
    <col min="10247" max="10247" width="14.59765625" style="12" customWidth="1"/>
    <col min="10248" max="10248" width="9.09765625" style="12" bestFit="1" customWidth="1"/>
    <col min="10249" max="10496" width="8.796875" style="12"/>
    <col min="10497" max="10497" width="13.59765625" style="12" customWidth="1"/>
    <col min="10498" max="10498" width="62.8984375" style="12" customWidth="1"/>
    <col min="10499" max="10499" width="8.5" style="12" bestFit="1" customWidth="1"/>
    <col min="10500" max="10500" width="9.09765625" style="12" bestFit="1" customWidth="1"/>
    <col min="10501" max="10501" width="8.796875" style="12"/>
    <col min="10502" max="10502" width="27.5" style="12" bestFit="1" customWidth="1"/>
    <col min="10503" max="10503" width="14.59765625" style="12" customWidth="1"/>
    <col min="10504" max="10504" width="9.09765625" style="12" bestFit="1" customWidth="1"/>
    <col min="10505" max="10752" width="8.796875" style="12"/>
    <col min="10753" max="10753" width="13.59765625" style="12" customWidth="1"/>
    <col min="10754" max="10754" width="62.8984375" style="12" customWidth="1"/>
    <col min="10755" max="10755" width="8.5" style="12" bestFit="1" customWidth="1"/>
    <col min="10756" max="10756" width="9.09765625" style="12" bestFit="1" customWidth="1"/>
    <col min="10757" max="10757" width="8.796875" style="12"/>
    <col min="10758" max="10758" width="27.5" style="12" bestFit="1" customWidth="1"/>
    <col min="10759" max="10759" width="14.59765625" style="12" customWidth="1"/>
    <col min="10760" max="10760" width="9.09765625" style="12" bestFit="1" customWidth="1"/>
    <col min="10761" max="11008" width="8.796875" style="12"/>
    <col min="11009" max="11009" width="13.59765625" style="12" customWidth="1"/>
    <col min="11010" max="11010" width="62.8984375" style="12" customWidth="1"/>
    <col min="11011" max="11011" width="8.5" style="12" bestFit="1" customWidth="1"/>
    <col min="11012" max="11012" width="9.09765625" style="12" bestFit="1" customWidth="1"/>
    <col min="11013" max="11013" width="8.796875" style="12"/>
    <col min="11014" max="11014" width="27.5" style="12" bestFit="1" customWidth="1"/>
    <col min="11015" max="11015" width="14.59765625" style="12" customWidth="1"/>
    <col min="11016" max="11016" width="9.09765625" style="12" bestFit="1" customWidth="1"/>
    <col min="11017" max="11264" width="8.796875" style="12"/>
    <col min="11265" max="11265" width="13.59765625" style="12" customWidth="1"/>
    <col min="11266" max="11266" width="62.8984375" style="12" customWidth="1"/>
    <col min="11267" max="11267" width="8.5" style="12" bestFit="1" customWidth="1"/>
    <col min="11268" max="11268" width="9.09765625" style="12" bestFit="1" customWidth="1"/>
    <col min="11269" max="11269" width="8.796875" style="12"/>
    <col min="11270" max="11270" width="27.5" style="12" bestFit="1" customWidth="1"/>
    <col min="11271" max="11271" width="14.59765625" style="12" customWidth="1"/>
    <col min="11272" max="11272" width="9.09765625" style="12" bestFit="1" customWidth="1"/>
    <col min="11273" max="11520" width="8.796875" style="12"/>
    <col min="11521" max="11521" width="13.59765625" style="12" customWidth="1"/>
    <col min="11522" max="11522" width="62.8984375" style="12" customWidth="1"/>
    <col min="11523" max="11523" width="8.5" style="12" bestFit="1" customWidth="1"/>
    <col min="11524" max="11524" width="9.09765625" style="12" bestFit="1" customWidth="1"/>
    <col min="11525" max="11525" width="8.796875" style="12"/>
    <col min="11526" max="11526" width="27.5" style="12" bestFit="1" customWidth="1"/>
    <col min="11527" max="11527" width="14.59765625" style="12" customWidth="1"/>
    <col min="11528" max="11528" width="9.09765625" style="12" bestFit="1" customWidth="1"/>
    <col min="11529" max="11776" width="8.796875" style="12"/>
    <col min="11777" max="11777" width="13.59765625" style="12" customWidth="1"/>
    <col min="11778" max="11778" width="62.8984375" style="12" customWidth="1"/>
    <col min="11779" max="11779" width="8.5" style="12" bestFit="1" customWidth="1"/>
    <col min="11780" max="11780" width="9.09765625" style="12" bestFit="1" customWidth="1"/>
    <col min="11781" max="11781" width="8.796875" style="12"/>
    <col min="11782" max="11782" width="27.5" style="12" bestFit="1" customWidth="1"/>
    <col min="11783" max="11783" width="14.59765625" style="12" customWidth="1"/>
    <col min="11784" max="11784" width="9.09765625" style="12" bestFit="1" customWidth="1"/>
    <col min="11785" max="12032" width="8.796875" style="12"/>
    <col min="12033" max="12033" width="13.59765625" style="12" customWidth="1"/>
    <col min="12034" max="12034" width="62.8984375" style="12" customWidth="1"/>
    <col min="12035" max="12035" width="8.5" style="12" bestFit="1" customWidth="1"/>
    <col min="12036" max="12036" width="9.09765625" style="12" bestFit="1" customWidth="1"/>
    <col min="12037" max="12037" width="8.796875" style="12"/>
    <col min="12038" max="12038" width="27.5" style="12" bestFit="1" customWidth="1"/>
    <col min="12039" max="12039" width="14.59765625" style="12" customWidth="1"/>
    <col min="12040" max="12040" width="9.09765625" style="12" bestFit="1" customWidth="1"/>
    <col min="12041" max="12288" width="8.796875" style="12"/>
    <col min="12289" max="12289" width="13.59765625" style="12" customWidth="1"/>
    <col min="12290" max="12290" width="62.8984375" style="12" customWidth="1"/>
    <col min="12291" max="12291" width="8.5" style="12" bestFit="1" customWidth="1"/>
    <col min="12292" max="12292" width="9.09765625" style="12" bestFit="1" customWidth="1"/>
    <col min="12293" max="12293" width="8.796875" style="12"/>
    <col min="12294" max="12294" width="27.5" style="12" bestFit="1" customWidth="1"/>
    <col min="12295" max="12295" width="14.59765625" style="12" customWidth="1"/>
    <col min="12296" max="12296" width="9.09765625" style="12" bestFit="1" customWidth="1"/>
    <col min="12297" max="12544" width="8.796875" style="12"/>
    <col min="12545" max="12545" width="13.59765625" style="12" customWidth="1"/>
    <col min="12546" max="12546" width="62.8984375" style="12" customWidth="1"/>
    <col min="12547" max="12547" width="8.5" style="12" bestFit="1" customWidth="1"/>
    <col min="12548" max="12548" width="9.09765625" style="12" bestFit="1" customWidth="1"/>
    <col min="12549" max="12549" width="8.796875" style="12"/>
    <col min="12550" max="12550" width="27.5" style="12" bestFit="1" customWidth="1"/>
    <col min="12551" max="12551" width="14.59765625" style="12" customWidth="1"/>
    <col min="12552" max="12552" width="9.09765625" style="12" bestFit="1" customWidth="1"/>
    <col min="12553" max="12800" width="8.796875" style="12"/>
    <col min="12801" max="12801" width="13.59765625" style="12" customWidth="1"/>
    <col min="12802" max="12802" width="62.8984375" style="12" customWidth="1"/>
    <col min="12803" max="12803" width="8.5" style="12" bestFit="1" customWidth="1"/>
    <col min="12804" max="12804" width="9.09765625" style="12" bestFit="1" customWidth="1"/>
    <col min="12805" max="12805" width="8.796875" style="12"/>
    <col min="12806" max="12806" width="27.5" style="12" bestFit="1" customWidth="1"/>
    <col min="12807" max="12807" width="14.59765625" style="12" customWidth="1"/>
    <col min="12808" max="12808" width="9.09765625" style="12" bestFit="1" customWidth="1"/>
    <col min="12809" max="13056" width="8.796875" style="12"/>
    <col min="13057" max="13057" width="13.59765625" style="12" customWidth="1"/>
    <col min="13058" max="13058" width="62.8984375" style="12" customWidth="1"/>
    <col min="13059" max="13059" width="8.5" style="12" bestFit="1" customWidth="1"/>
    <col min="13060" max="13060" width="9.09765625" style="12" bestFit="1" customWidth="1"/>
    <col min="13061" max="13061" width="8.796875" style="12"/>
    <col min="13062" max="13062" width="27.5" style="12" bestFit="1" customWidth="1"/>
    <col min="13063" max="13063" width="14.59765625" style="12" customWidth="1"/>
    <col min="13064" max="13064" width="9.09765625" style="12" bestFit="1" customWidth="1"/>
    <col min="13065" max="13312" width="8.796875" style="12"/>
    <col min="13313" max="13313" width="13.59765625" style="12" customWidth="1"/>
    <col min="13314" max="13314" width="62.8984375" style="12" customWidth="1"/>
    <col min="13315" max="13315" width="8.5" style="12" bestFit="1" customWidth="1"/>
    <col min="13316" max="13316" width="9.09765625" style="12" bestFit="1" customWidth="1"/>
    <col min="13317" max="13317" width="8.796875" style="12"/>
    <col min="13318" max="13318" width="27.5" style="12" bestFit="1" customWidth="1"/>
    <col min="13319" max="13319" width="14.59765625" style="12" customWidth="1"/>
    <col min="13320" max="13320" width="9.09765625" style="12" bestFit="1" customWidth="1"/>
    <col min="13321" max="13568" width="8.796875" style="12"/>
    <col min="13569" max="13569" width="13.59765625" style="12" customWidth="1"/>
    <col min="13570" max="13570" width="62.8984375" style="12" customWidth="1"/>
    <col min="13571" max="13571" width="8.5" style="12" bestFit="1" customWidth="1"/>
    <col min="13572" max="13572" width="9.09765625" style="12" bestFit="1" customWidth="1"/>
    <col min="13573" max="13573" width="8.796875" style="12"/>
    <col min="13574" max="13574" width="27.5" style="12" bestFit="1" customWidth="1"/>
    <col min="13575" max="13575" width="14.59765625" style="12" customWidth="1"/>
    <col min="13576" max="13576" width="9.09765625" style="12" bestFit="1" customWidth="1"/>
    <col min="13577" max="13824" width="8.796875" style="12"/>
    <col min="13825" max="13825" width="13.59765625" style="12" customWidth="1"/>
    <col min="13826" max="13826" width="62.8984375" style="12" customWidth="1"/>
    <col min="13827" max="13827" width="8.5" style="12" bestFit="1" customWidth="1"/>
    <col min="13828" max="13828" width="9.09765625" style="12" bestFit="1" customWidth="1"/>
    <col min="13829" max="13829" width="8.796875" style="12"/>
    <col min="13830" max="13830" width="27.5" style="12" bestFit="1" customWidth="1"/>
    <col min="13831" max="13831" width="14.59765625" style="12" customWidth="1"/>
    <col min="13832" max="13832" width="9.09765625" style="12" bestFit="1" customWidth="1"/>
    <col min="13833" max="14080" width="8.796875" style="12"/>
    <col min="14081" max="14081" width="13.59765625" style="12" customWidth="1"/>
    <col min="14082" max="14082" width="62.8984375" style="12" customWidth="1"/>
    <col min="14083" max="14083" width="8.5" style="12" bestFit="1" customWidth="1"/>
    <col min="14084" max="14084" width="9.09765625" style="12" bestFit="1" customWidth="1"/>
    <col min="14085" max="14085" width="8.796875" style="12"/>
    <col min="14086" max="14086" width="27.5" style="12" bestFit="1" customWidth="1"/>
    <col min="14087" max="14087" width="14.59765625" style="12" customWidth="1"/>
    <col min="14088" max="14088" width="9.09765625" style="12" bestFit="1" customWidth="1"/>
    <col min="14089" max="14336" width="8.796875" style="12"/>
    <col min="14337" max="14337" width="13.59765625" style="12" customWidth="1"/>
    <col min="14338" max="14338" width="62.8984375" style="12" customWidth="1"/>
    <col min="14339" max="14339" width="8.5" style="12" bestFit="1" customWidth="1"/>
    <col min="14340" max="14340" width="9.09765625" style="12" bestFit="1" customWidth="1"/>
    <col min="14341" max="14341" width="8.796875" style="12"/>
    <col min="14342" max="14342" width="27.5" style="12" bestFit="1" customWidth="1"/>
    <col min="14343" max="14343" width="14.59765625" style="12" customWidth="1"/>
    <col min="14344" max="14344" width="9.09765625" style="12" bestFit="1" customWidth="1"/>
    <col min="14345" max="14592" width="8.796875" style="12"/>
    <col min="14593" max="14593" width="13.59765625" style="12" customWidth="1"/>
    <col min="14594" max="14594" width="62.8984375" style="12" customWidth="1"/>
    <col min="14595" max="14595" width="8.5" style="12" bestFit="1" customWidth="1"/>
    <col min="14596" max="14596" width="9.09765625" style="12" bestFit="1" customWidth="1"/>
    <col min="14597" max="14597" width="8.796875" style="12"/>
    <col min="14598" max="14598" width="27.5" style="12" bestFit="1" customWidth="1"/>
    <col min="14599" max="14599" width="14.59765625" style="12" customWidth="1"/>
    <col min="14600" max="14600" width="9.09765625" style="12" bestFit="1" customWidth="1"/>
    <col min="14601" max="14848" width="8.796875" style="12"/>
    <col min="14849" max="14849" width="13.59765625" style="12" customWidth="1"/>
    <col min="14850" max="14850" width="62.8984375" style="12" customWidth="1"/>
    <col min="14851" max="14851" width="8.5" style="12" bestFit="1" customWidth="1"/>
    <col min="14852" max="14852" width="9.09765625" style="12" bestFit="1" customWidth="1"/>
    <col min="14853" max="14853" width="8.796875" style="12"/>
    <col min="14854" max="14854" width="27.5" style="12" bestFit="1" customWidth="1"/>
    <col min="14855" max="14855" width="14.59765625" style="12" customWidth="1"/>
    <col min="14856" max="14856" width="9.09765625" style="12" bestFit="1" customWidth="1"/>
    <col min="14857" max="15104" width="8.796875" style="12"/>
    <col min="15105" max="15105" width="13.59765625" style="12" customWidth="1"/>
    <col min="15106" max="15106" width="62.8984375" style="12" customWidth="1"/>
    <col min="15107" max="15107" width="8.5" style="12" bestFit="1" customWidth="1"/>
    <col min="15108" max="15108" width="9.09765625" style="12" bestFit="1" customWidth="1"/>
    <col min="15109" max="15109" width="8.796875" style="12"/>
    <col min="15110" max="15110" width="27.5" style="12" bestFit="1" customWidth="1"/>
    <col min="15111" max="15111" width="14.59765625" style="12" customWidth="1"/>
    <col min="15112" max="15112" width="9.09765625" style="12" bestFit="1" customWidth="1"/>
    <col min="15113" max="15360" width="8.796875" style="12"/>
    <col min="15361" max="15361" width="13.59765625" style="12" customWidth="1"/>
    <col min="15362" max="15362" width="62.8984375" style="12" customWidth="1"/>
    <col min="15363" max="15363" width="8.5" style="12" bestFit="1" customWidth="1"/>
    <col min="15364" max="15364" width="9.09765625" style="12" bestFit="1" customWidth="1"/>
    <col min="15365" max="15365" width="8.796875" style="12"/>
    <col min="15366" max="15366" width="27.5" style="12" bestFit="1" customWidth="1"/>
    <col min="15367" max="15367" width="14.59765625" style="12" customWidth="1"/>
    <col min="15368" max="15368" width="9.09765625" style="12" bestFit="1" customWidth="1"/>
    <col min="15369" max="15616" width="8.796875" style="12"/>
    <col min="15617" max="15617" width="13.59765625" style="12" customWidth="1"/>
    <col min="15618" max="15618" width="62.8984375" style="12" customWidth="1"/>
    <col min="15619" max="15619" width="8.5" style="12" bestFit="1" customWidth="1"/>
    <col min="15620" max="15620" width="9.09765625" style="12" bestFit="1" customWidth="1"/>
    <col min="15621" max="15621" width="8.796875" style="12"/>
    <col min="15622" max="15622" width="27.5" style="12" bestFit="1" customWidth="1"/>
    <col min="15623" max="15623" width="14.59765625" style="12" customWidth="1"/>
    <col min="15624" max="15624" width="9.09765625" style="12" bestFit="1" customWidth="1"/>
    <col min="15625" max="15872" width="8.796875" style="12"/>
    <col min="15873" max="15873" width="13.59765625" style="12" customWidth="1"/>
    <col min="15874" max="15874" width="62.8984375" style="12" customWidth="1"/>
    <col min="15875" max="15875" width="8.5" style="12" bestFit="1" customWidth="1"/>
    <col min="15876" max="15876" width="9.09765625" style="12" bestFit="1" customWidth="1"/>
    <col min="15877" max="15877" width="8.796875" style="12"/>
    <col min="15878" max="15878" width="27.5" style="12" bestFit="1" customWidth="1"/>
    <col min="15879" max="15879" width="14.59765625" style="12" customWidth="1"/>
    <col min="15880" max="15880" width="9.09765625" style="12" bestFit="1" customWidth="1"/>
    <col min="15881" max="16128" width="8.796875" style="12"/>
    <col min="16129" max="16129" width="13.59765625" style="12" customWidth="1"/>
    <col min="16130" max="16130" width="62.8984375" style="12" customWidth="1"/>
    <col min="16131" max="16131" width="8.5" style="12" bestFit="1" customWidth="1"/>
    <col min="16132" max="16132" width="9.09765625" style="12" bestFit="1" customWidth="1"/>
    <col min="16133" max="16133" width="8.796875" style="12"/>
    <col min="16134" max="16134" width="27.5" style="12" bestFit="1" customWidth="1"/>
    <col min="16135" max="16135" width="14.59765625" style="12" customWidth="1"/>
    <col min="16136" max="16136" width="9.09765625" style="12" bestFit="1" customWidth="1"/>
    <col min="16137" max="16384" width="8.796875" style="12"/>
  </cols>
  <sheetData>
    <row r="1" spans="1:6" ht="19.2" x14ac:dyDescent="0.3">
      <c r="A1" s="135" t="s">
        <v>515</v>
      </c>
      <c r="B1" s="135"/>
      <c r="C1" s="135"/>
      <c r="D1" s="135"/>
      <c r="E1" s="135"/>
      <c r="F1" s="135"/>
    </row>
    <row r="2" spans="1:6" x14ac:dyDescent="0.3">
      <c r="A2" s="61"/>
      <c r="B2" s="49"/>
      <c r="C2" s="49"/>
      <c r="D2" s="49"/>
      <c r="E2" s="55"/>
      <c r="F2" s="55"/>
    </row>
    <row r="3" spans="1:6" x14ac:dyDescent="0.3">
      <c r="A3" s="50">
        <v>1</v>
      </c>
      <c r="B3" s="134" t="s">
        <v>18</v>
      </c>
      <c r="C3" s="134"/>
      <c r="D3" s="134"/>
      <c r="E3" s="134"/>
      <c r="F3" s="134"/>
    </row>
    <row r="4" spans="1:6" s="13" customFormat="1" ht="13.8" x14ac:dyDescent="0.25">
      <c r="A4" s="56" t="s">
        <v>477</v>
      </c>
      <c r="B4" s="133" t="s">
        <v>23</v>
      </c>
      <c r="C4" s="133"/>
      <c r="D4" s="133"/>
      <c r="E4" s="133"/>
      <c r="F4" s="56" t="s">
        <v>478</v>
      </c>
    </row>
    <row r="5" spans="1:6" s="13" customFormat="1" ht="13.8" x14ac:dyDescent="0.25">
      <c r="A5" s="57" t="s">
        <v>479</v>
      </c>
      <c r="B5" s="52" t="s">
        <v>480</v>
      </c>
      <c r="C5" s="52" t="s">
        <v>481</v>
      </c>
      <c r="D5" s="52" t="s">
        <v>482</v>
      </c>
      <c r="E5" s="57" t="s">
        <v>14</v>
      </c>
      <c r="F5" s="57" t="s">
        <v>483</v>
      </c>
    </row>
    <row r="6" spans="1:6" s="13" customFormat="1" ht="13.8" x14ac:dyDescent="0.25">
      <c r="A6" s="58">
        <v>2000</v>
      </c>
      <c r="B6" s="53"/>
      <c r="C6" s="53"/>
      <c r="D6" s="53"/>
      <c r="E6" s="58">
        <f>A6</f>
        <v>2000</v>
      </c>
      <c r="F6" s="58" t="s">
        <v>484</v>
      </c>
    </row>
    <row r="7" spans="1:6" s="13" customFormat="1" ht="13.8" x14ac:dyDescent="0.25">
      <c r="A7" s="58"/>
      <c r="B7" s="53"/>
      <c r="C7" s="53"/>
      <c r="D7" s="53"/>
      <c r="E7" s="58"/>
      <c r="F7" s="58"/>
    </row>
    <row r="8" spans="1:6" s="14" customFormat="1" ht="13.8" x14ac:dyDescent="0.25">
      <c r="A8" s="50"/>
      <c r="B8" s="54"/>
      <c r="C8" s="54"/>
      <c r="D8" s="54" t="s">
        <v>485</v>
      </c>
      <c r="E8" s="50">
        <f>SUM(E6:E7)</f>
        <v>2000</v>
      </c>
      <c r="F8" s="50" t="s">
        <v>491</v>
      </c>
    </row>
    <row r="9" spans="1:6" s="13" customFormat="1" ht="13.8" x14ac:dyDescent="0.25">
      <c r="A9" s="56" t="s">
        <v>486</v>
      </c>
      <c r="B9" s="133" t="s">
        <v>28</v>
      </c>
      <c r="C9" s="133"/>
      <c r="D9" s="133"/>
      <c r="E9" s="133"/>
      <c r="F9" s="56" t="s">
        <v>478</v>
      </c>
    </row>
    <row r="10" spans="1:6" s="13" customFormat="1" ht="13.8" x14ac:dyDescent="0.25">
      <c r="A10" s="57" t="s">
        <v>479</v>
      </c>
      <c r="B10" s="52" t="s">
        <v>480</v>
      </c>
      <c r="C10" s="52" t="s">
        <v>481</v>
      </c>
      <c r="D10" s="52" t="s">
        <v>482</v>
      </c>
      <c r="E10" s="57" t="s">
        <v>14</v>
      </c>
      <c r="F10" s="57" t="s">
        <v>483</v>
      </c>
    </row>
    <row r="11" spans="1:6" s="13" customFormat="1" ht="13.8" x14ac:dyDescent="0.25">
      <c r="A11" s="58">
        <v>30000</v>
      </c>
      <c r="B11" s="53"/>
      <c r="C11" s="53"/>
      <c r="D11" s="53"/>
      <c r="E11" s="58">
        <f>A11</f>
        <v>30000</v>
      </c>
      <c r="F11" s="58" t="s">
        <v>484</v>
      </c>
    </row>
    <row r="12" spans="1:6" s="13" customFormat="1" ht="13.8" x14ac:dyDescent="0.25">
      <c r="A12" s="58"/>
      <c r="B12" s="53"/>
      <c r="C12" s="53"/>
      <c r="D12" s="53"/>
      <c r="E12" s="58"/>
      <c r="F12" s="58"/>
    </row>
    <row r="13" spans="1:6" s="14" customFormat="1" ht="13.8" x14ac:dyDescent="0.25">
      <c r="A13" s="50"/>
      <c r="B13" s="54"/>
      <c r="C13" s="54"/>
      <c r="D13" s="54" t="s">
        <v>485</v>
      </c>
      <c r="E13" s="50">
        <f>SUM(E11:E12)</f>
        <v>30000</v>
      </c>
      <c r="F13" s="50" t="s">
        <v>491</v>
      </c>
    </row>
    <row r="14" spans="1:6" s="13" customFormat="1" ht="13.8" x14ac:dyDescent="0.25">
      <c r="A14" s="56" t="s">
        <v>487</v>
      </c>
      <c r="B14" s="133" t="s">
        <v>32</v>
      </c>
      <c r="C14" s="133"/>
      <c r="D14" s="133"/>
      <c r="E14" s="133"/>
      <c r="F14" s="56" t="s">
        <v>478</v>
      </c>
    </row>
    <row r="15" spans="1:6" s="13" customFormat="1" ht="13.8" x14ac:dyDescent="0.25">
      <c r="A15" s="57" t="s">
        <v>479</v>
      </c>
      <c r="B15" s="52" t="s">
        <v>480</v>
      </c>
      <c r="C15" s="52" t="s">
        <v>481</v>
      </c>
      <c r="D15" s="52" t="s">
        <v>482</v>
      </c>
      <c r="E15" s="57" t="s">
        <v>14</v>
      </c>
      <c r="F15" s="57" t="s">
        <v>483</v>
      </c>
    </row>
    <row r="16" spans="1:6" s="13" customFormat="1" ht="13.8" x14ac:dyDescent="0.25">
      <c r="A16" s="58">
        <v>50</v>
      </c>
      <c r="B16" s="53"/>
      <c r="C16" s="53"/>
      <c r="D16" s="53"/>
      <c r="E16" s="58">
        <f>A16</f>
        <v>50</v>
      </c>
      <c r="F16" s="58" t="s">
        <v>484</v>
      </c>
    </row>
    <row r="17" spans="1:6" s="13" customFormat="1" ht="13.8" x14ac:dyDescent="0.25">
      <c r="A17" s="58"/>
      <c r="B17" s="53"/>
      <c r="C17" s="53"/>
      <c r="D17" s="53"/>
      <c r="E17" s="58"/>
      <c r="F17" s="58"/>
    </row>
    <row r="18" spans="1:6" s="14" customFormat="1" ht="13.8" x14ac:dyDescent="0.25">
      <c r="A18" s="50"/>
      <c r="B18" s="54"/>
      <c r="C18" s="54"/>
      <c r="D18" s="54" t="s">
        <v>485</v>
      </c>
      <c r="E18" s="50">
        <f>SUM(E16:E17)</f>
        <v>50</v>
      </c>
      <c r="F18" s="50" t="str">
        <f>F14</f>
        <v>unid</v>
      </c>
    </row>
    <row r="19" spans="1:6" s="13" customFormat="1" ht="30" customHeight="1" x14ac:dyDescent="0.25">
      <c r="A19" s="56" t="s">
        <v>488</v>
      </c>
      <c r="B19" s="133" t="s">
        <v>36</v>
      </c>
      <c r="C19" s="133"/>
      <c r="D19" s="133"/>
      <c r="E19" s="133"/>
      <c r="F19" s="56" t="s">
        <v>478</v>
      </c>
    </row>
    <row r="20" spans="1:6" s="13" customFormat="1" ht="13.8" x14ac:dyDescent="0.25">
      <c r="A20" s="57" t="s">
        <v>479</v>
      </c>
      <c r="B20" s="52" t="s">
        <v>480</v>
      </c>
      <c r="C20" s="52" t="s">
        <v>481</v>
      </c>
      <c r="D20" s="52" t="s">
        <v>482</v>
      </c>
      <c r="E20" s="57" t="s">
        <v>14</v>
      </c>
      <c r="F20" s="57" t="s">
        <v>483</v>
      </c>
    </row>
    <row r="21" spans="1:6" s="13" customFormat="1" ht="13.8" x14ac:dyDescent="0.25">
      <c r="A21" s="58">
        <v>100</v>
      </c>
      <c r="B21" s="53"/>
      <c r="C21" s="53"/>
      <c r="D21" s="53"/>
      <c r="E21" s="58">
        <f>A21</f>
        <v>100</v>
      </c>
      <c r="F21" s="58" t="s">
        <v>484</v>
      </c>
    </row>
    <row r="22" spans="1:6" s="13" customFormat="1" ht="13.8" x14ac:dyDescent="0.25">
      <c r="A22" s="58"/>
      <c r="B22" s="53"/>
      <c r="C22" s="53"/>
      <c r="D22" s="53"/>
      <c r="E22" s="58"/>
      <c r="F22" s="58"/>
    </row>
    <row r="23" spans="1:6" s="14" customFormat="1" ht="13.8" x14ac:dyDescent="0.25">
      <c r="A23" s="50"/>
      <c r="B23" s="54"/>
      <c r="C23" s="54"/>
      <c r="D23" s="54" t="s">
        <v>485</v>
      </c>
      <c r="E23" s="50">
        <f>SUM(E21:E22)</f>
        <v>100</v>
      </c>
      <c r="F23" s="50" t="str">
        <f>F19</f>
        <v>unid</v>
      </c>
    </row>
    <row r="24" spans="1:6" s="13" customFormat="1" ht="30" customHeight="1" x14ac:dyDescent="0.25">
      <c r="A24" s="56" t="s">
        <v>489</v>
      </c>
      <c r="B24" s="133" t="s">
        <v>39</v>
      </c>
      <c r="C24" s="133"/>
      <c r="D24" s="133"/>
      <c r="E24" s="133"/>
      <c r="F24" s="56" t="s">
        <v>478</v>
      </c>
    </row>
    <row r="25" spans="1:6" s="13" customFormat="1" ht="13.8" x14ac:dyDescent="0.25">
      <c r="A25" s="57" t="s">
        <v>479</v>
      </c>
      <c r="B25" s="52" t="s">
        <v>480</v>
      </c>
      <c r="C25" s="52" t="s">
        <v>481</v>
      </c>
      <c r="D25" s="52" t="s">
        <v>482</v>
      </c>
      <c r="E25" s="57" t="s">
        <v>14</v>
      </c>
      <c r="F25" s="57" t="s">
        <v>483</v>
      </c>
    </row>
    <row r="26" spans="1:6" s="13" customFormat="1" ht="13.8" x14ac:dyDescent="0.25">
      <c r="A26" s="58">
        <v>50</v>
      </c>
      <c r="B26" s="53"/>
      <c r="C26" s="53"/>
      <c r="D26" s="53"/>
      <c r="E26" s="58">
        <f>A26</f>
        <v>50</v>
      </c>
      <c r="F26" s="58" t="s">
        <v>484</v>
      </c>
    </row>
    <row r="27" spans="1:6" s="13" customFormat="1" ht="13.8" x14ac:dyDescent="0.25">
      <c r="A27" s="58"/>
      <c r="B27" s="53"/>
      <c r="C27" s="53"/>
      <c r="D27" s="53"/>
      <c r="E27" s="58"/>
      <c r="F27" s="58"/>
    </row>
    <row r="28" spans="1:6" s="14" customFormat="1" ht="13.8" x14ac:dyDescent="0.25">
      <c r="A28" s="50"/>
      <c r="B28" s="54"/>
      <c r="C28" s="54"/>
      <c r="D28" s="54" t="s">
        <v>485</v>
      </c>
      <c r="E28" s="50">
        <f>SUM(E26:E26)</f>
        <v>50</v>
      </c>
      <c r="F28" s="50" t="str">
        <f>F24</f>
        <v>unid</v>
      </c>
    </row>
    <row r="29" spans="1:6" s="13" customFormat="1" ht="30" customHeight="1" x14ac:dyDescent="0.25">
      <c r="A29" s="56" t="s">
        <v>496</v>
      </c>
      <c r="B29" s="133" t="s">
        <v>42</v>
      </c>
      <c r="C29" s="133"/>
      <c r="D29" s="133"/>
      <c r="E29" s="133"/>
      <c r="F29" s="56" t="s">
        <v>478</v>
      </c>
    </row>
    <row r="30" spans="1:6" s="13" customFormat="1" ht="13.8" x14ac:dyDescent="0.25">
      <c r="A30" s="57" t="s">
        <v>479</v>
      </c>
      <c r="B30" s="52" t="s">
        <v>480</v>
      </c>
      <c r="C30" s="52" t="s">
        <v>481</v>
      </c>
      <c r="D30" s="52" t="s">
        <v>482</v>
      </c>
      <c r="E30" s="57" t="s">
        <v>14</v>
      </c>
      <c r="F30" s="57" t="s">
        <v>483</v>
      </c>
    </row>
    <row r="31" spans="1:6" s="13" customFormat="1" ht="13.8" x14ac:dyDescent="0.25">
      <c r="A31" s="58">
        <v>40</v>
      </c>
      <c r="B31" s="53"/>
      <c r="C31" s="53"/>
      <c r="D31" s="53"/>
      <c r="E31" s="58">
        <f>A31</f>
        <v>40</v>
      </c>
      <c r="F31" s="58" t="s">
        <v>484</v>
      </c>
    </row>
    <row r="32" spans="1:6" s="13" customFormat="1" ht="13.8" x14ac:dyDescent="0.25">
      <c r="A32" s="58"/>
      <c r="B32" s="53"/>
      <c r="C32" s="53"/>
      <c r="D32" s="53"/>
      <c r="E32" s="58"/>
      <c r="F32" s="58"/>
    </row>
    <row r="33" spans="1:6" s="14" customFormat="1" ht="13.8" x14ac:dyDescent="0.25">
      <c r="A33" s="50"/>
      <c r="B33" s="54"/>
      <c r="C33" s="54"/>
      <c r="D33" s="54" t="s">
        <v>485</v>
      </c>
      <c r="E33" s="50">
        <f>SUM(E31:E31)</f>
        <v>40</v>
      </c>
      <c r="F33" s="50" t="str">
        <f>F29</f>
        <v>unid</v>
      </c>
    </row>
    <row r="34" spans="1:6" s="13" customFormat="1" ht="30" customHeight="1" x14ac:dyDescent="0.25">
      <c r="A34" s="56" t="s">
        <v>497</v>
      </c>
      <c r="B34" s="133" t="s">
        <v>46</v>
      </c>
      <c r="C34" s="133"/>
      <c r="D34" s="133"/>
      <c r="E34" s="133"/>
      <c r="F34" s="56" t="s">
        <v>478</v>
      </c>
    </row>
    <row r="35" spans="1:6" s="13" customFormat="1" ht="13.8" x14ac:dyDescent="0.25">
      <c r="A35" s="57" t="s">
        <v>479</v>
      </c>
      <c r="B35" s="52" t="s">
        <v>480</v>
      </c>
      <c r="C35" s="52" t="s">
        <v>481</v>
      </c>
      <c r="D35" s="52" t="s">
        <v>482</v>
      </c>
      <c r="E35" s="57" t="s">
        <v>14</v>
      </c>
      <c r="F35" s="57" t="s">
        <v>483</v>
      </c>
    </row>
    <row r="36" spans="1:6" s="13" customFormat="1" ht="13.8" x14ac:dyDescent="0.25">
      <c r="A36" s="58">
        <v>1000</v>
      </c>
      <c r="B36" s="53"/>
      <c r="C36" s="53"/>
      <c r="D36" s="53"/>
      <c r="E36" s="58">
        <f>A36</f>
        <v>1000</v>
      </c>
      <c r="F36" s="58" t="s">
        <v>484</v>
      </c>
    </row>
    <row r="37" spans="1:6" s="13" customFormat="1" ht="13.8" x14ac:dyDescent="0.25">
      <c r="A37" s="58"/>
      <c r="B37" s="53"/>
      <c r="C37" s="53"/>
      <c r="D37" s="53"/>
      <c r="E37" s="58"/>
      <c r="F37" s="58"/>
    </row>
    <row r="38" spans="1:6" s="14" customFormat="1" ht="13.8" x14ac:dyDescent="0.25">
      <c r="A38" s="50"/>
      <c r="B38" s="54"/>
      <c r="C38" s="54"/>
      <c r="D38" s="54" t="s">
        <v>485</v>
      </c>
      <c r="E38" s="50">
        <f>SUM(E36:E36)</f>
        <v>1000</v>
      </c>
      <c r="F38" s="50" t="s">
        <v>491</v>
      </c>
    </row>
    <row r="39" spans="1:6" s="13" customFormat="1" ht="30" customHeight="1" x14ac:dyDescent="0.25">
      <c r="A39" s="56" t="s">
        <v>498</v>
      </c>
      <c r="B39" s="133" t="s">
        <v>50</v>
      </c>
      <c r="C39" s="133"/>
      <c r="D39" s="133"/>
      <c r="E39" s="133"/>
      <c r="F39" s="56" t="s">
        <v>478</v>
      </c>
    </row>
    <row r="40" spans="1:6" s="13" customFormat="1" ht="13.8" x14ac:dyDescent="0.25">
      <c r="A40" s="57" t="s">
        <v>479</v>
      </c>
      <c r="B40" s="52" t="s">
        <v>480</v>
      </c>
      <c r="C40" s="52" t="s">
        <v>481</v>
      </c>
      <c r="D40" s="52" t="s">
        <v>482</v>
      </c>
      <c r="E40" s="57" t="s">
        <v>14</v>
      </c>
      <c r="F40" s="57" t="s">
        <v>483</v>
      </c>
    </row>
    <row r="41" spans="1:6" s="13" customFormat="1" ht="13.8" x14ac:dyDescent="0.25">
      <c r="A41" s="58">
        <v>100</v>
      </c>
      <c r="B41" s="53"/>
      <c r="C41" s="53"/>
      <c r="D41" s="53"/>
      <c r="E41" s="58">
        <f>A41</f>
        <v>100</v>
      </c>
      <c r="F41" s="58" t="s">
        <v>484</v>
      </c>
    </row>
    <row r="42" spans="1:6" s="13" customFormat="1" ht="13.8" x14ac:dyDescent="0.25">
      <c r="A42" s="58"/>
      <c r="B42" s="53"/>
      <c r="C42" s="53"/>
      <c r="D42" s="53"/>
      <c r="E42" s="58"/>
      <c r="F42" s="58"/>
    </row>
    <row r="43" spans="1:6" s="14" customFormat="1" ht="13.8" x14ac:dyDescent="0.25">
      <c r="A43" s="50"/>
      <c r="B43" s="54"/>
      <c r="C43" s="54"/>
      <c r="D43" s="54" t="s">
        <v>485</v>
      </c>
      <c r="E43" s="50">
        <f>SUM(E41:E41)</f>
        <v>100</v>
      </c>
      <c r="F43" s="50" t="s">
        <v>478</v>
      </c>
    </row>
    <row r="44" spans="1:6" s="13" customFormat="1" ht="30" customHeight="1" x14ac:dyDescent="0.25">
      <c r="A44" s="56" t="s">
        <v>498</v>
      </c>
      <c r="B44" s="133" t="s">
        <v>53</v>
      </c>
      <c r="C44" s="133"/>
      <c r="D44" s="133"/>
      <c r="E44" s="133"/>
      <c r="F44" s="56" t="s">
        <v>478</v>
      </c>
    </row>
    <row r="45" spans="1:6" s="13" customFormat="1" ht="13.8" x14ac:dyDescent="0.25">
      <c r="A45" s="57" t="s">
        <v>479</v>
      </c>
      <c r="B45" s="52" t="s">
        <v>480</v>
      </c>
      <c r="C45" s="52" t="s">
        <v>481</v>
      </c>
      <c r="D45" s="52" t="s">
        <v>482</v>
      </c>
      <c r="E45" s="57" t="s">
        <v>14</v>
      </c>
      <c r="F45" s="57" t="s">
        <v>483</v>
      </c>
    </row>
    <row r="46" spans="1:6" s="13" customFormat="1" ht="13.8" x14ac:dyDescent="0.25">
      <c r="A46" s="58">
        <v>350</v>
      </c>
      <c r="B46" s="53"/>
      <c r="C46" s="53"/>
      <c r="D46" s="53"/>
      <c r="E46" s="58">
        <f>A46</f>
        <v>350</v>
      </c>
      <c r="F46" s="58" t="s">
        <v>484</v>
      </c>
    </row>
    <row r="47" spans="1:6" s="13" customFormat="1" ht="13.8" x14ac:dyDescent="0.25">
      <c r="A47" s="58"/>
      <c r="B47" s="53"/>
      <c r="C47" s="53"/>
      <c r="D47" s="53"/>
      <c r="E47" s="58"/>
      <c r="F47" s="58"/>
    </row>
    <row r="48" spans="1:6" s="14" customFormat="1" ht="13.8" x14ac:dyDescent="0.25">
      <c r="A48" s="50"/>
      <c r="B48" s="54"/>
      <c r="C48" s="54"/>
      <c r="D48" s="54" t="s">
        <v>485</v>
      </c>
      <c r="E48" s="50">
        <f>SUM(E46:E46)</f>
        <v>350</v>
      </c>
      <c r="F48" s="50" t="s">
        <v>478</v>
      </c>
    </row>
    <row r="49" spans="1:6" x14ac:dyDescent="0.3">
      <c r="A49" s="61"/>
      <c r="B49" s="49"/>
      <c r="C49" s="49"/>
      <c r="D49" s="49"/>
      <c r="E49" s="55"/>
      <c r="F49" s="55"/>
    </row>
    <row r="50" spans="1:6" x14ac:dyDescent="0.3">
      <c r="A50" s="59">
        <v>2</v>
      </c>
      <c r="B50" s="134" t="s">
        <v>55</v>
      </c>
      <c r="C50" s="134"/>
      <c r="D50" s="134"/>
      <c r="E50" s="134"/>
      <c r="F50" s="134"/>
    </row>
    <row r="51" spans="1:6" s="13" customFormat="1" ht="13.8" x14ac:dyDescent="0.25">
      <c r="A51" s="56" t="s">
        <v>490</v>
      </c>
      <c r="B51" s="133" t="s">
        <v>58</v>
      </c>
      <c r="C51" s="133"/>
      <c r="D51" s="133"/>
      <c r="E51" s="133"/>
      <c r="F51" s="56" t="s">
        <v>478</v>
      </c>
    </row>
    <row r="52" spans="1:6" s="13" customFormat="1" ht="13.8" x14ac:dyDescent="0.25">
      <c r="A52" s="57" t="s">
        <v>479</v>
      </c>
      <c r="B52" s="52" t="s">
        <v>480</v>
      </c>
      <c r="C52" s="52" t="s">
        <v>481</v>
      </c>
      <c r="D52" s="52" t="s">
        <v>482</v>
      </c>
      <c r="E52" s="57" t="s">
        <v>14</v>
      </c>
      <c r="F52" s="57" t="s">
        <v>483</v>
      </c>
    </row>
    <row r="53" spans="1:6" s="13" customFormat="1" ht="13.8" x14ac:dyDescent="0.25">
      <c r="A53" s="58">
        <v>1500</v>
      </c>
      <c r="B53" s="53"/>
      <c r="C53" s="53"/>
      <c r="D53" s="53"/>
      <c r="E53" s="58">
        <f>A53</f>
        <v>1500</v>
      </c>
      <c r="F53" s="58" t="s">
        <v>484</v>
      </c>
    </row>
    <row r="54" spans="1:6" s="13" customFormat="1" ht="13.8" x14ac:dyDescent="0.25">
      <c r="A54" s="58"/>
      <c r="B54" s="53"/>
      <c r="C54" s="53"/>
      <c r="D54" s="53"/>
      <c r="E54" s="58"/>
      <c r="F54" s="58"/>
    </row>
    <row r="55" spans="1:6" s="14" customFormat="1" ht="13.8" x14ac:dyDescent="0.25">
      <c r="A55" s="50"/>
      <c r="B55" s="54"/>
      <c r="C55" s="54"/>
      <c r="D55" s="54" t="s">
        <v>485</v>
      </c>
      <c r="E55" s="50">
        <f>SUM(E53:E54)</f>
        <v>1500</v>
      </c>
      <c r="F55" s="50" t="str">
        <f>F51</f>
        <v>unid</v>
      </c>
    </row>
    <row r="56" spans="1:6" s="13" customFormat="1" ht="13.8" x14ac:dyDescent="0.25">
      <c r="A56" s="56" t="s">
        <v>492</v>
      </c>
      <c r="B56" s="51" t="s">
        <v>61</v>
      </c>
      <c r="C56" s="51"/>
      <c r="D56" s="51"/>
      <c r="E56" s="63"/>
      <c r="F56" s="56" t="s">
        <v>478</v>
      </c>
    </row>
    <row r="57" spans="1:6" s="13" customFormat="1" ht="13.8" x14ac:dyDescent="0.25">
      <c r="A57" s="57" t="s">
        <v>479</v>
      </c>
      <c r="B57" s="52" t="s">
        <v>480</v>
      </c>
      <c r="C57" s="52" t="s">
        <v>481</v>
      </c>
      <c r="D57" s="52" t="s">
        <v>482</v>
      </c>
      <c r="E57" s="57" t="s">
        <v>14</v>
      </c>
      <c r="F57" s="57" t="s">
        <v>483</v>
      </c>
    </row>
    <row r="58" spans="1:6" s="13" customFormat="1" ht="13.8" x14ac:dyDescent="0.25">
      <c r="A58" s="58">
        <v>500</v>
      </c>
      <c r="B58" s="53"/>
      <c r="C58" s="53"/>
      <c r="D58" s="53"/>
      <c r="E58" s="58">
        <f>A58</f>
        <v>500</v>
      </c>
      <c r="F58" s="58" t="s">
        <v>484</v>
      </c>
    </row>
    <row r="59" spans="1:6" s="13" customFormat="1" ht="13.8" x14ac:dyDescent="0.25">
      <c r="A59" s="58"/>
      <c r="B59" s="53"/>
      <c r="C59" s="53"/>
      <c r="D59" s="53"/>
      <c r="E59" s="58"/>
      <c r="F59" s="58"/>
    </row>
    <row r="60" spans="1:6" s="14" customFormat="1" ht="13.8" x14ac:dyDescent="0.25">
      <c r="A60" s="50"/>
      <c r="B60" s="54"/>
      <c r="C60" s="54"/>
      <c r="D60" s="54" t="s">
        <v>485</v>
      </c>
      <c r="E60" s="50">
        <f>SUM(E58:E59)</f>
        <v>500</v>
      </c>
      <c r="F60" s="50" t="str">
        <f>F56</f>
        <v>unid</v>
      </c>
    </row>
    <row r="61" spans="1:6" s="13" customFormat="1" ht="13.8" x14ac:dyDescent="0.25">
      <c r="A61" s="56" t="s">
        <v>493</v>
      </c>
      <c r="B61" s="51" t="s">
        <v>64</v>
      </c>
      <c r="C61" s="51"/>
      <c r="D61" s="51"/>
      <c r="E61" s="63"/>
      <c r="F61" s="56" t="s">
        <v>478</v>
      </c>
    </row>
    <row r="62" spans="1:6" s="13" customFormat="1" ht="13.8" x14ac:dyDescent="0.25">
      <c r="A62" s="57" t="s">
        <v>479</v>
      </c>
      <c r="B62" s="52" t="s">
        <v>480</v>
      </c>
      <c r="C62" s="52" t="s">
        <v>481</v>
      </c>
      <c r="D62" s="52" t="s">
        <v>482</v>
      </c>
      <c r="E62" s="57" t="s">
        <v>14</v>
      </c>
      <c r="F62" s="57" t="s">
        <v>483</v>
      </c>
    </row>
    <row r="63" spans="1:6" s="13" customFormat="1" ht="13.8" x14ac:dyDescent="0.25">
      <c r="A63" s="58">
        <v>2000</v>
      </c>
      <c r="B63" s="53"/>
      <c r="C63" s="53"/>
      <c r="D63" s="53"/>
      <c r="E63" s="58">
        <f>A63</f>
        <v>2000</v>
      </c>
      <c r="F63" s="58" t="s">
        <v>484</v>
      </c>
    </row>
    <row r="64" spans="1:6" s="13" customFormat="1" ht="13.8" x14ac:dyDescent="0.25">
      <c r="A64" s="58"/>
      <c r="B64" s="53"/>
      <c r="C64" s="53"/>
      <c r="D64" s="53"/>
      <c r="E64" s="58"/>
      <c r="F64" s="58"/>
    </row>
    <row r="65" spans="1:7" s="14" customFormat="1" ht="13.8" x14ac:dyDescent="0.25">
      <c r="A65" s="50"/>
      <c r="B65" s="54"/>
      <c r="C65" s="54"/>
      <c r="D65" s="54" t="s">
        <v>485</v>
      </c>
      <c r="E65" s="50">
        <f>SUM(E63:E64)</f>
        <v>2000</v>
      </c>
      <c r="F65" s="50" t="str">
        <f>F61</f>
        <v>unid</v>
      </c>
    </row>
    <row r="66" spans="1:7" s="13" customFormat="1" ht="13.8" x14ac:dyDescent="0.25">
      <c r="A66" s="56" t="s">
        <v>494</v>
      </c>
      <c r="B66" s="51" t="s">
        <v>68</v>
      </c>
      <c r="C66" s="51"/>
      <c r="D66" s="51"/>
      <c r="E66" s="63"/>
      <c r="F66" s="56" t="s">
        <v>478</v>
      </c>
    </row>
    <row r="67" spans="1:7" s="13" customFormat="1" ht="13.8" x14ac:dyDescent="0.25">
      <c r="A67" s="57" t="s">
        <v>479</v>
      </c>
      <c r="B67" s="52" t="s">
        <v>480</v>
      </c>
      <c r="C67" s="52" t="s">
        <v>481</v>
      </c>
      <c r="D67" s="52" t="s">
        <v>482</v>
      </c>
      <c r="E67" s="57" t="s">
        <v>14</v>
      </c>
      <c r="F67" s="57" t="s">
        <v>483</v>
      </c>
    </row>
    <row r="68" spans="1:7" s="13" customFormat="1" ht="13.8" x14ac:dyDescent="0.25">
      <c r="A68" s="58">
        <v>100</v>
      </c>
      <c r="B68" s="53"/>
      <c r="C68" s="53"/>
      <c r="D68" s="53"/>
      <c r="E68" s="58">
        <f>A68</f>
        <v>100</v>
      </c>
      <c r="F68" s="58" t="s">
        <v>484</v>
      </c>
    </row>
    <row r="69" spans="1:7" s="13" customFormat="1" ht="13.8" x14ac:dyDescent="0.25">
      <c r="A69" s="58"/>
      <c r="B69" s="53"/>
      <c r="C69" s="53"/>
      <c r="D69" s="53"/>
      <c r="E69" s="58"/>
      <c r="F69" s="58"/>
    </row>
    <row r="70" spans="1:7" s="14" customFormat="1" ht="13.8" x14ac:dyDescent="0.25">
      <c r="A70" s="50"/>
      <c r="B70" s="54"/>
      <c r="C70" s="54"/>
      <c r="D70" s="54" t="s">
        <v>485</v>
      </c>
      <c r="E70" s="50">
        <f>SUM(E68:E69)</f>
        <v>100</v>
      </c>
      <c r="F70" s="50" t="str">
        <f>F66</f>
        <v>unid</v>
      </c>
    </row>
    <row r="71" spans="1:7" s="13" customFormat="1" ht="42.75" customHeight="1" x14ac:dyDescent="0.25">
      <c r="A71" s="56" t="s">
        <v>495</v>
      </c>
      <c r="B71" s="51" t="s">
        <v>71</v>
      </c>
      <c r="C71" s="51"/>
      <c r="D71" s="51"/>
      <c r="E71" s="63"/>
      <c r="F71" s="56" t="s">
        <v>478</v>
      </c>
    </row>
    <row r="72" spans="1:7" s="13" customFormat="1" ht="13.8" x14ac:dyDescent="0.25">
      <c r="A72" s="57" t="s">
        <v>479</v>
      </c>
      <c r="B72" s="52" t="s">
        <v>480</v>
      </c>
      <c r="C72" s="52" t="s">
        <v>481</v>
      </c>
      <c r="D72" s="52" t="s">
        <v>482</v>
      </c>
      <c r="E72" s="57" t="s">
        <v>14</v>
      </c>
      <c r="F72" s="57" t="s">
        <v>483</v>
      </c>
    </row>
    <row r="73" spans="1:7" s="13" customFormat="1" ht="13.8" x14ac:dyDescent="0.25">
      <c r="A73" s="58">
        <v>100</v>
      </c>
      <c r="B73" s="53"/>
      <c r="C73" s="53"/>
      <c r="D73" s="53"/>
      <c r="E73" s="58">
        <f>A73</f>
        <v>100</v>
      </c>
      <c r="F73" s="58" t="s">
        <v>484</v>
      </c>
    </row>
    <row r="74" spans="1:7" s="13" customFormat="1" ht="13.8" x14ac:dyDescent="0.25">
      <c r="A74" s="58"/>
      <c r="B74" s="53"/>
      <c r="C74" s="53"/>
      <c r="D74" s="53"/>
      <c r="E74" s="58"/>
      <c r="F74" s="58"/>
      <c r="G74" s="15"/>
    </row>
    <row r="75" spans="1:7" s="14" customFormat="1" ht="13.8" x14ac:dyDescent="0.25">
      <c r="A75" s="50"/>
      <c r="B75" s="54"/>
      <c r="C75" s="54"/>
      <c r="D75" s="54" t="s">
        <v>485</v>
      </c>
      <c r="E75" s="50">
        <f>SUM(E73:E74)</f>
        <v>100</v>
      </c>
      <c r="F75" s="50" t="str">
        <f>F71</f>
        <v>unid</v>
      </c>
    </row>
    <row r="76" spans="1:7" s="13" customFormat="1" ht="13.8" x14ac:dyDescent="0.25">
      <c r="A76" s="56" t="s">
        <v>499</v>
      </c>
      <c r="B76" s="51" t="s">
        <v>74</v>
      </c>
      <c r="C76" s="51"/>
      <c r="D76" s="51"/>
      <c r="E76" s="63"/>
      <c r="F76" s="56" t="s">
        <v>478</v>
      </c>
    </row>
    <row r="77" spans="1:7" s="13" customFormat="1" ht="13.8" x14ac:dyDescent="0.25">
      <c r="A77" s="57" t="s">
        <v>479</v>
      </c>
      <c r="B77" s="52" t="s">
        <v>480</v>
      </c>
      <c r="C77" s="52" t="s">
        <v>481</v>
      </c>
      <c r="D77" s="52" t="s">
        <v>482</v>
      </c>
      <c r="E77" s="57" t="s">
        <v>14</v>
      </c>
      <c r="F77" s="57" t="s">
        <v>483</v>
      </c>
    </row>
    <row r="78" spans="1:7" s="13" customFormat="1" ht="13.8" x14ac:dyDescent="0.25">
      <c r="A78" s="58">
        <v>50</v>
      </c>
      <c r="B78" s="53"/>
      <c r="C78" s="53"/>
      <c r="D78" s="53"/>
      <c r="E78" s="58">
        <f>A78</f>
        <v>50</v>
      </c>
      <c r="F78" s="58" t="s">
        <v>484</v>
      </c>
    </row>
    <row r="79" spans="1:7" s="13" customFormat="1" ht="13.8" x14ac:dyDescent="0.25">
      <c r="A79" s="58"/>
      <c r="B79" s="53"/>
      <c r="C79" s="53"/>
      <c r="D79" s="53"/>
      <c r="E79" s="58"/>
      <c r="F79" s="58"/>
    </row>
    <row r="80" spans="1:7" s="14" customFormat="1" ht="13.8" x14ac:dyDescent="0.25">
      <c r="A80" s="50"/>
      <c r="B80" s="54"/>
      <c r="C80" s="54"/>
      <c r="D80" s="54" t="s">
        <v>485</v>
      </c>
      <c r="E80" s="50">
        <f>SUM(E78:E79)</f>
        <v>50</v>
      </c>
      <c r="F80" s="50" t="str">
        <f>F76</f>
        <v>unid</v>
      </c>
    </row>
    <row r="81" spans="1:6" s="13" customFormat="1" ht="13.8" x14ac:dyDescent="0.25">
      <c r="A81" s="56" t="s">
        <v>500</v>
      </c>
      <c r="B81" s="51" t="s">
        <v>77</v>
      </c>
      <c r="C81" s="51"/>
      <c r="D81" s="51"/>
      <c r="E81" s="63"/>
      <c r="F81" s="56" t="s">
        <v>478</v>
      </c>
    </row>
    <row r="82" spans="1:6" s="13" customFormat="1" ht="13.8" x14ac:dyDescent="0.25">
      <c r="A82" s="57" t="s">
        <v>479</v>
      </c>
      <c r="B82" s="52" t="s">
        <v>480</v>
      </c>
      <c r="C82" s="52" t="s">
        <v>481</v>
      </c>
      <c r="D82" s="52" t="s">
        <v>482</v>
      </c>
      <c r="E82" s="57" t="s">
        <v>14</v>
      </c>
      <c r="F82" s="57" t="s">
        <v>483</v>
      </c>
    </row>
    <row r="83" spans="1:6" s="13" customFormat="1" ht="13.8" x14ac:dyDescent="0.25">
      <c r="A83" s="58">
        <v>50</v>
      </c>
      <c r="B83" s="53"/>
      <c r="C83" s="53"/>
      <c r="D83" s="53"/>
      <c r="E83" s="58">
        <f>A83</f>
        <v>50</v>
      </c>
      <c r="F83" s="58" t="s">
        <v>484</v>
      </c>
    </row>
    <row r="84" spans="1:6" s="13" customFormat="1" ht="13.8" x14ac:dyDescent="0.25">
      <c r="A84" s="58"/>
      <c r="B84" s="53"/>
      <c r="C84" s="53"/>
      <c r="D84" s="53"/>
      <c r="E84" s="58"/>
      <c r="F84" s="58"/>
    </row>
    <row r="85" spans="1:6" s="14" customFormat="1" ht="13.8" x14ac:dyDescent="0.25">
      <c r="A85" s="50"/>
      <c r="B85" s="54"/>
      <c r="C85" s="54"/>
      <c r="D85" s="54" t="s">
        <v>485</v>
      </c>
      <c r="E85" s="50">
        <f>SUM(E83:E84)</f>
        <v>50</v>
      </c>
      <c r="F85" s="50" t="s">
        <v>491</v>
      </c>
    </row>
    <row r="86" spans="1:6" s="13" customFormat="1" ht="27.6" x14ac:dyDescent="0.25">
      <c r="A86" s="56" t="s">
        <v>501</v>
      </c>
      <c r="B86" s="51" t="s">
        <v>80</v>
      </c>
      <c r="C86" s="51"/>
      <c r="D86" s="51"/>
      <c r="E86" s="63"/>
      <c r="F86" s="56" t="s">
        <v>478</v>
      </c>
    </row>
    <row r="87" spans="1:6" s="13" customFormat="1" ht="13.8" x14ac:dyDescent="0.25">
      <c r="A87" s="57" t="s">
        <v>479</v>
      </c>
      <c r="B87" s="52" t="s">
        <v>480</v>
      </c>
      <c r="C87" s="52" t="s">
        <v>481</v>
      </c>
      <c r="D87" s="52" t="s">
        <v>482</v>
      </c>
      <c r="E87" s="57" t="s">
        <v>14</v>
      </c>
      <c r="F87" s="57" t="s">
        <v>483</v>
      </c>
    </row>
    <row r="88" spans="1:6" s="13" customFormat="1" ht="13.8" x14ac:dyDescent="0.25">
      <c r="A88" s="58">
        <v>50</v>
      </c>
      <c r="B88" s="53"/>
      <c r="C88" s="53"/>
      <c r="D88" s="53"/>
      <c r="E88" s="58">
        <f>A88</f>
        <v>50</v>
      </c>
      <c r="F88" s="58" t="s">
        <v>484</v>
      </c>
    </row>
    <row r="89" spans="1:6" s="13" customFormat="1" ht="13.8" x14ac:dyDescent="0.25">
      <c r="A89" s="58"/>
      <c r="B89" s="53"/>
      <c r="C89" s="53"/>
      <c r="D89" s="53"/>
      <c r="E89" s="58"/>
      <c r="F89" s="58"/>
    </row>
    <row r="90" spans="1:6" s="14" customFormat="1" ht="13.8" x14ac:dyDescent="0.25">
      <c r="A90" s="50"/>
      <c r="B90" s="54"/>
      <c r="C90" s="54"/>
      <c r="D90" s="54" t="s">
        <v>485</v>
      </c>
      <c r="E90" s="50">
        <f>SUM(E88:E89)</f>
        <v>50</v>
      </c>
      <c r="F90" s="50" t="s">
        <v>478</v>
      </c>
    </row>
  </sheetData>
  <mergeCells count="13">
    <mergeCell ref="B51:E51"/>
    <mergeCell ref="B24:E24"/>
    <mergeCell ref="B29:E29"/>
    <mergeCell ref="B34:E34"/>
    <mergeCell ref="B39:E39"/>
    <mergeCell ref="B44:E44"/>
    <mergeCell ref="B50:F50"/>
    <mergeCell ref="A1:F1"/>
    <mergeCell ref="B3:F3"/>
    <mergeCell ref="B4:E4"/>
    <mergeCell ref="B9:E9"/>
    <mergeCell ref="B14:E14"/>
    <mergeCell ref="B19:E19"/>
  </mergeCells>
  <pageMargins left="0.511811024" right="0.511811024" top="0.78740157499999996" bottom="0.78740157499999996" header="0.31496062000000002" footer="0.31496062000000002"/>
  <pageSetup paperSize="9" scale="9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1"/>
  <sheetViews>
    <sheetView zoomScale="70" zoomScaleNormal="70" zoomScaleSheetLayoutView="70" workbookViewId="0">
      <selection activeCell="A3" sqref="A3:J3"/>
    </sheetView>
  </sheetViews>
  <sheetFormatPr defaultColWidth="9" defaultRowHeight="13.8" x14ac:dyDescent="0.25"/>
  <cols>
    <col min="1" max="1" width="12" style="37" bestFit="1" customWidth="1"/>
    <col min="2" max="2" width="19.19921875" style="37" customWidth="1"/>
    <col min="3" max="3" width="10" style="37" bestFit="1" customWidth="1"/>
    <col min="4" max="4" width="60" bestFit="1" customWidth="1"/>
    <col min="5" max="5" width="15" style="37" bestFit="1" customWidth="1"/>
    <col min="6" max="8" width="12" style="37" bestFit="1" customWidth="1"/>
    <col min="9" max="10" width="14" style="37" bestFit="1" customWidth="1"/>
    <col min="11" max="11" width="14" bestFit="1" customWidth="1"/>
  </cols>
  <sheetData>
    <row r="1" spans="1:10" x14ac:dyDescent="0.25">
      <c r="A1" s="137"/>
      <c r="B1" s="138"/>
      <c r="C1" s="102" t="s">
        <v>516</v>
      </c>
      <c r="D1" s="102"/>
      <c r="E1" s="102" t="s">
        <v>1</v>
      </c>
      <c r="F1" s="102"/>
      <c r="G1" s="102" t="s">
        <v>2</v>
      </c>
      <c r="H1" s="102"/>
      <c r="I1" s="102" t="s">
        <v>3</v>
      </c>
      <c r="J1" s="102"/>
    </row>
    <row r="2" spans="1:10" ht="80.099999999999994" customHeight="1" x14ac:dyDescent="0.25">
      <c r="A2" s="139"/>
      <c r="B2" s="140"/>
      <c r="C2" s="136" t="s">
        <v>509</v>
      </c>
      <c r="D2" s="136"/>
      <c r="E2" s="136" t="s">
        <v>4</v>
      </c>
      <c r="F2" s="136"/>
      <c r="G2" s="136" t="s">
        <v>5</v>
      </c>
      <c r="H2" s="136"/>
      <c r="I2" s="136" t="s">
        <v>6</v>
      </c>
      <c r="J2" s="136"/>
    </row>
    <row r="3" spans="1:10" s="78" customFormat="1" x14ac:dyDescent="0.25">
      <c r="A3" s="102" t="s">
        <v>516</v>
      </c>
      <c r="B3" s="147"/>
      <c r="C3" s="147"/>
      <c r="D3" s="147"/>
      <c r="E3" s="147"/>
      <c r="F3" s="147"/>
      <c r="G3" s="147"/>
      <c r="H3" s="147"/>
      <c r="I3" s="147"/>
      <c r="J3" s="147"/>
    </row>
    <row r="4" spans="1:10" s="78" customFormat="1" x14ac:dyDescent="0.25">
      <c r="A4" s="102" t="s">
        <v>88</v>
      </c>
      <c r="B4" s="147"/>
      <c r="C4" s="147"/>
      <c r="D4" s="147"/>
      <c r="E4" s="147"/>
      <c r="F4" s="147"/>
      <c r="G4" s="147"/>
      <c r="H4" s="147"/>
      <c r="I4" s="147"/>
      <c r="J4" s="147"/>
    </row>
    <row r="5" spans="1:10" s="78" customFormat="1" ht="18" customHeight="1" x14ac:dyDescent="0.25">
      <c r="A5" s="23" t="s">
        <v>20</v>
      </c>
      <c r="B5" s="23" t="s">
        <v>8</v>
      </c>
      <c r="C5" s="23" t="s">
        <v>9</v>
      </c>
      <c r="D5" s="69" t="s">
        <v>10</v>
      </c>
      <c r="E5" s="102" t="s">
        <v>89</v>
      </c>
      <c r="F5" s="102"/>
      <c r="G5" s="23" t="s">
        <v>11</v>
      </c>
      <c r="H5" s="23" t="s">
        <v>12</v>
      </c>
      <c r="I5" s="23" t="s">
        <v>13</v>
      </c>
      <c r="J5" s="23" t="s">
        <v>14</v>
      </c>
    </row>
    <row r="6" spans="1:10" s="78" customFormat="1" ht="24" customHeight="1" x14ac:dyDescent="0.25">
      <c r="A6" s="164" t="s">
        <v>90</v>
      </c>
      <c r="B6" s="164" t="s">
        <v>21</v>
      </c>
      <c r="C6" s="164" t="s">
        <v>22</v>
      </c>
      <c r="D6" s="165" t="s">
        <v>23</v>
      </c>
      <c r="E6" s="166" t="s">
        <v>91</v>
      </c>
      <c r="F6" s="166"/>
      <c r="G6" s="164" t="s">
        <v>24</v>
      </c>
      <c r="H6" s="170">
        <v>1</v>
      </c>
      <c r="I6" s="173">
        <v>13.28</v>
      </c>
      <c r="J6" s="173">
        <v>13.28</v>
      </c>
    </row>
    <row r="7" spans="1:10" s="78" customFormat="1" ht="15" customHeight="1" x14ac:dyDescent="0.25">
      <c r="A7" s="23" t="s">
        <v>7</v>
      </c>
      <c r="B7" s="23" t="s">
        <v>8</v>
      </c>
      <c r="C7" s="23" t="s">
        <v>9</v>
      </c>
      <c r="D7" s="69" t="s">
        <v>10</v>
      </c>
      <c r="E7" s="102" t="s">
        <v>89</v>
      </c>
      <c r="F7" s="102"/>
      <c r="G7" s="23" t="s">
        <v>11</v>
      </c>
      <c r="H7" s="23" t="s">
        <v>12</v>
      </c>
      <c r="I7" s="23" t="s">
        <v>13</v>
      </c>
      <c r="J7" s="23" t="s">
        <v>14</v>
      </c>
    </row>
    <row r="8" spans="1:10" s="78" customFormat="1" ht="24" customHeight="1" x14ac:dyDescent="0.25">
      <c r="A8" s="72" t="s">
        <v>92</v>
      </c>
      <c r="B8" s="72" t="s">
        <v>93</v>
      </c>
      <c r="C8" s="72" t="s">
        <v>27</v>
      </c>
      <c r="D8" s="73" t="s">
        <v>94</v>
      </c>
      <c r="E8" s="167" t="s">
        <v>95</v>
      </c>
      <c r="F8" s="167"/>
      <c r="G8" s="72" t="s">
        <v>96</v>
      </c>
      <c r="H8" s="171">
        <v>1</v>
      </c>
      <c r="I8" s="174" t="s">
        <v>97</v>
      </c>
      <c r="J8" s="175" t="s">
        <v>97</v>
      </c>
    </row>
    <row r="9" spans="1:10" s="78" customFormat="1" ht="39.9" customHeight="1" x14ac:dyDescent="0.25">
      <c r="A9" s="102" t="s">
        <v>98</v>
      </c>
      <c r="B9" s="178"/>
      <c r="C9" s="178"/>
      <c r="D9" s="178"/>
      <c r="E9" s="178"/>
      <c r="F9" s="178"/>
      <c r="G9" s="178"/>
      <c r="H9" s="178"/>
      <c r="I9" s="178"/>
      <c r="J9" s="178"/>
    </row>
    <row r="10" spans="1:10" s="78" customFormat="1" ht="15" customHeight="1" x14ac:dyDescent="0.25">
      <c r="A10" s="23" t="s">
        <v>7</v>
      </c>
      <c r="B10" s="23" t="s">
        <v>8</v>
      </c>
      <c r="C10" s="23" t="s">
        <v>9</v>
      </c>
      <c r="D10" s="69" t="s">
        <v>10</v>
      </c>
      <c r="E10" s="102" t="s">
        <v>89</v>
      </c>
      <c r="F10" s="102"/>
      <c r="G10" s="23" t="s">
        <v>11</v>
      </c>
      <c r="H10" s="23" t="s">
        <v>12</v>
      </c>
      <c r="I10" s="23" t="s">
        <v>13</v>
      </c>
      <c r="J10" s="23" t="s">
        <v>14</v>
      </c>
    </row>
    <row r="11" spans="1:10" s="78" customFormat="1" ht="24" customHeight="1" x14ac:dyDescent="0.25">
      <c r="A11" s="72" t="s">
        <v>92</v>
      </c>
      <c r="B11" s="72" t="s">
        <v>93</v>
      </c>
      <c r="C11" s="72" t="s">
        <v>27</v>
      </c>
      <c r="D11" s="73" t="s">
        <v>94</v>
      </c>
      <c r="E11" s="167" t="s">
        <v>95</v>
      </c>
      <c r="F11" s="167"/>
      <c r="G11" s="72" t="s">
        <v>96</v>
      </c>
      <c r="H11" s="171">
        <v>1</v>
      </c>
      <c r="I11" s="174" t="s">
        <v>97</v>
      </c>
      <c r="J11" s="175" t="s">
        <v>97</v>
      </c>
    </row>
    <row r="12" spans="1:10" s="78" customFormat="1" x14ac:dyDescent="0.25">
      <c r="A12" s="76"/>
      <c r="B12" s="76"/>
      <c r="C12" s="76"/>
      <c r="D12" s="80"/>
      <c r="E12" s="76" t="s">
        <v>99</v>
      </c>
      <c r="F12" s="168">
        <v>13.28</v>
      </c>
      <c r="G12" s="76" t="s">
        <v>100</v>
      </c>
      <c r="H12" s="168">
        <v>0</v>
      </c>
      <c r="I12" s="76" t="s">
        <v>101</v>
      </c>
      <c r="J12" s="168">
        <v>13.28</v>
      </c>
    </row>
    <row r="13" spans="1:10" s="78" customFormat="1" ht="0.9" customHeight="1" x14ac:dyDescent="0.25">
      <c r="A13" s="164"/>
      <c r="B13" s="164"/>
      <c r="C13" s="164"/>
      <c r="D13" s="165"/>
      <c r="E13" s="164"/>
      <c r="F13" s="164"/>
      <c r="G13" s="164"/>
      <c r="H13" s="164"/>
      <c r="I13" s="164"/>
      <c r="J13" s="164"/>
    </row>
    <row r="14" spans="1:10" s="78" customFormat="1" ht="18" customHeight="1" x14ac:dyDescent="0.25">
      <c r="A14" s="23" t="s">
        <v>25</v>
      </c>
      <c r="B14" s="23" t="s">
        <v>8</v>
      </c>
      <c r="C14" s="23" t="s">
        <v>9</v>
      </c>
      <c r="D14" s="69" t="s">
        <v>10</v>
      </c>
      <c r="E14" s="102" t="s">
        <v>89</v>
      </c>
      <c r="F14" s="102"/>
      <c r="G14" s="23" t="s">
        <v>11</v>
      </c>
      <c r="H14" s="23" t="s">
        <v>12</v>
      </c>
      <c r="I14" s="23" t="s">
        <v>13</v>
      </c>
      <c r="J14" s="23" t="s">
        <v>14</v>
      </c>
    </row>
    <row r="15" spans="1:10" s="78" customFormat="1" ht="26.1" customHeight="1" x14ac:dyDescent="0.25">
      <c r="A15" s="164" t="s">
        <v>90</v>
      </c>
      <c r="B15" s="164" t="s">
        <v>26</v>
      </c>
      <c r="C15" s="164" t="s">
        <v>27</v>
      </c>
      <c r="D15" s="165" t="s">
        <v>28</v>
      </c>
      <c r="E15" s="166" t="s">
        <v>102</v>
      </c>
      <c r="F15" s="166"/>
      <c r="G15" s="164" t="s">
        <v>29</v>
      </c>
      <c r="H15" s="170">
        <v>1</v>
      </c>
      <c r="I15" s="173">
        <v>3.98</v>
      </c>
      <c r="J15" s="173">
        <v>3.98</v>
      </c>
    </row>
    <row r="16" spans="1:10" s="78" customFormat="1" ht="24" customHeight="1" x14ac:dyDescent="0.25">
      <c r="A16" s="72" t="s">
        <v>92</v>
      </c>
      <c r="B16" s="72" t="s">
        <v>93</v>
      </c>
      <c r="C16" s="72" t="s">
        <v>27</v>
      </c>
      <c r="D16" s="73" t="s">
        <v>94</v>
      </c>
      <c r="E16" s="167" t="s">
        <v>95</v>
      </c>
      <c r="F16" s="167"/>
      <c r="G16" s="72" t="s">
        <v>96</v>
      </c>
      <c r="H16" s="171">
        <v>0.3</v>
      </c>
      <c r="I16" s="174">
        <v>13.28</v>
      </c>
      <c r="J16" s="174">
        <v>3.98</v>
      </c>
    </row>
    <row r="17" spans="1:10" s="78" customFormat="1" x14ac:dyDescent="0.25">
      <c r="A17" s="76"/>
      <c r="B17" s="76"/>
      <c r="C17" s="76"/>
      <c r="D17" s="80"/>
      <c r="E17" s="76" t="s">
        <v>99</v>
      </c>
      <c r="F17" s="168">
        <v>3.98</v>
      </c>
      <c r="G17" s="76" t="s">
        <v>100</v>
      </c>
      <c r="H17" s="168">
        <v>0</v>
      </c>
      <c r="I17" s="76" t="s">
        <v>101</v>
      </c>
      <c r="J17" s="168">
        <v>3.98</v>
      </c>
    </row>
    <row r="18" spans="1:10" s="78" customFormat="1" ht="0.9" customHeight="1" x14ac:dyDescent="0.25">
      <c r="A18" s="164"/>
      <c r="B18" s="164"/>
      <c r="C18" s="164"/>
      <c r="D18" s="165"/>
      <c r="E18" s="164"/>
      <c r="F18" s="164"/>
      <c r="G18" s="164"/>
      <c r="H18" s="164"/>
      <c r="I18" s="164"/>
      <c r="J18" s="164"/>
    </row>
    <row r="19" spans="1:10" s="78" customFormat="1" ht="18" customHeight="1" x14ac:dyDescent="0.25">
      <c r="A19" s="23" t="s">
        <v>30</v>
      </c>
      <c r="B19" s="23" t="s">
        <v>8</v>
      </c>
      <c r="C19" s="23" t="s">
        <v>9</v>
      </c>
      <c r="D19" s="69" t="s">
        <v>10</v>
      </c>
      <c r="E19" s="102" t="s">
        <v>89</v>
      </c>
      <c r="F19" s="102"/>
      <c r="G19" s="23" t="s">
        <v>11</v>
      </c>
      <c r="H19" s="23" t="s">
        <v>12</v>
      </c>
      <c r="I19" s="23" t="s">
        <v>13</v>
      </c>
      <c r="J19" s="23" t="s">
        <v>14</v>
      </c>
    </row>
    <row r="20" spans="1:10" s="78" customFormat="1" ht="26.1" customHeight="1" x14ac:dyDescent="0.25">
      <c r="A20" s="164" t="s">
        <v>90</v>
      </c>
      <c r="B20" s="164" t="s">
        <v>31</v>
      </c>
      <c r="C20" s="164" t="s">
        <v>27</v>
      </c>
      <c r="D20" s="165" t="s">
        <v>32</v>
      </c>
      <c r="E20" s="166" t="s">
        <v>103</v>
      </c>
      <c r="F20" s="166"/>
      <c r="G20" s="164" t="s">
        <v>33</v>
      </c>
      <c r="H20" s="170">
        <v>1</v>
      </c>
      <c r="I20" s="173">
        <v>25.48</v>
      </c>
      <c r="J20" s="173">
        <v>25.48</v>
      </c>
    </row>
    <row r="21" spans="1:10" s="78" customFormat="1" ht="65.099999999999994" customHeight="1" x14ac:dyDescent="0.25">
      <c r="A21" s="70" t="s">
        <v>104</v>
      </c>
      <c r="B21" s="70" t="s">
        <v>105</v>
      </c>
      <c r="C21" s="70" t="s">
        <v>27</v>
      </c>
      <c r="D21" s="71" t="s">
        <v>106</v>
      </c>
      <c r="E21" s="169" t="s">
        <v>107</v>
      </c>
      <c r="F21" s="169"/>
      <c r="G21" s="70" t="s">
        <v>108</v>
      </c>
      <c r="H21" s="172">
        <v>4.6100000000000002E-2</v>
      </c>
      <c r="I21" s="176">
        <v>67.569999999999993</v>
      </c>
      <c r="J21" s="176">
        <v>3.11</v>
      </c>
    </row>
    <row r="22" spans="1:10" s="78" customFormat="1" ht="65.099999999999994" customHeight="1" x14ac:dyDescent="0.25">
      <c r="A22" s="70" t="s">
        <v>104</v>
      </c>
      <c r="B22" s="70" t="s">
        <v>109</v>
      </c>
      <c r="C22" s="70" t="s">
        <v>27</v>
      </c>
      <c r="D22" s="71" t="s">
        <v>110</v>
      </c>
      <c r="E22" s="169" t="s">
        <v>107</v>
      </c>
      <c r="F22" s="169"/>
      <c r="G22" s="70" t="s">
        <v>111</v>
      </c>
      <c r="H22" s="172">
        <v>5.6300000000000003E-2</v>
      </c>
      <c r="I22" s="176">
        <v>268.99</v>
      </c>
      <c r="J22" s="176">
        <v>15.14</v>
      </c>
    </row>
    <row r="23" spans="1:10" s="78" customFormat="1" ht="24" customHeight="1" x14ac:dyDescent="0.25">
      <c r="A23" s="72" t="s">
        <v>92</v>
      </c>
      <c r="B23" s="72" t="s">
        <v>112</v>
      </c>
      <c r="C23" s="72" t="s">
        <v>27</v>
      </c>
      <c r="D23" s="73" t="s">
        <v>113</v>
      </c>
      <c r="E23" s="167" t="s">
        <v>95</v>
      </c>
      <c r="F23" s="167"/>
      <c r="G23" s="72" t="s">
        <v>96</v>
      </c>
      <c r="H23" s="171">
        <v>0.2263</v>
      </c>
      <c r="I23" s="174">
        <v>14.24</v>
      </c>
      <c r="J23" s="174">
        <v>3.22</v>
      </c>
    </row>
    <row r="24" spans="1:10" s="78" customFormat="1" ht="24" customHeight="1" x14ac:dyDescent="0.25">
      <c r="A24" s="72" t="s">
        <v>92</v>
      </c>
      <c r="B24" s="72" t="s">
        <v>93</v>
      </c>
      <c r="C24" s="72" t="s">
        <v>27</v>
      </c>
      <c r="D24" s="73" t="s">
        <v>94</v>
      </c>
      <c r="E24" s="167" t="s">
        <v>95</v>
      </c>
      <c r="F24" s="167"/>
      <c r="G24" s="72" t="s">
        <v>96</v>
      </c>
      <c r="H24" s="171">
        <v>0.30180000000000001</v>
      </c>
      <c r="I24" s="174">
        <v>13.28</v>
      </c>
      <c r="J24" s="174">
        <v>4.01</v>
      </c>
    </row>
    <row r="25" spans="1:10" s="78" customFormat="1" x14ac:dyDescent="0.25">
      <c r="A25" s="76"/>
      <c r="B25" s="76"/>
      <c r="C25" s="76"/>
      <c r="D25" s="80"/>
      <c r="E25" s="76" t="s">
        <v>99</v>
      </c>
      <c r="F25" s="168">
        <v>9.34</v>
      </c>
      <c r="G25" s="76" t="s">
        <v>100</v>
      </c>
      <c r="H25" s="168">
        <v>0</v>
      </c>
      <c r="I25" s="76" t="s">
        <v>101</v>
      </c>
      <c r="J25" s="168">
        <v>9.34</v>
      </c>
    </row>
    <row r="26" spans="1:10" s="78" customFormat="1" ht="0.9" customHeight="1" x14ac:dyDescent="0.25">
      <c r="A26" s="164"/>
      <c r="B26" s="164"/>
      <c r="C26" s="164"/>
      <c r="D26" s="165"/>
      <c r="E26" s="164"/>
      <c r="F26" s="164"/>
      <c r="G26" s="164"/>
      <c r="H26" s="164"/>
      <c r="I26" s="164"/>
      <c r="J26" s="164"/>
    </row>
    <row r="27" spans="1:10" s="78" customFormat="1" ht="18" customHeight="1" x14ac:dyDescent="0.25">
      <c r="A27" s="23" t="s">
        <v>34</v>
      </c>
      <c r="B27" s="23" t="s">
        <v>8</v>
      </c>
      <c r="C27" s="23" t="s">
        <v>9</v>
      </c>
      <c r="D27" s="69" t="s">
        <v>10</v>
      </c>
      <c r="E27" s="102" t="s">
        <v>89</v>
      </c>
      <c r="F27" s="102"/>
      <c r="G27" s="23" t="s">
        <v>11</v>
      </c>
      <c r="H27" s="23" t="s">
        <v>12</v>
      </c>
      <c r="I27" s="23" t="s">
        <v>13</v>
      </c>
      <c r="J27" s="23" t="s">
        <v>14</v>
      </c>
    </row>
    <row r="28" spans="1:10" s="78" customFormat="1" ht="39" customHeight="1" x14ac:dyDescent="0.25">
      <c r="A28" s="164" t="s">
        <v>90</v>
      </c>
      <c r="B28" s="164" t="s">
        <v>35</v>
      </c>
      <c r="C28" s="164" t="s">
        <v>27</v>
      </c>
      <c r="D28" s="165" t="s">
        <v>36</v>
      </c>
      <c r="E28" s="166" t="s">
        <v>103</v>
      </c>
      <c r="F28" s="166"/>
      <c r="G28" s="164" t="s">
        <v>33</v>
      </c>
      <c r="H28" s="170">
        <v>1</v>
      </c>
      <c r="I28" s="173">
        <v>91.18</v>
      </c>
      <c r="J28" s="173">
        <v>91.18</v>
      </c>
    </row>
    <row r="29" spans="1:10" s="78" customFormat="1" ht="65.099999999999994" customHeight="1" x14ac:dyDescent="0.25">
      <c r="A29" s="70" t="s">
        <v>104</v>
      </c>
      <c r="B29" s="70" t="s">
        <v>109</v>
      </c>
      <c r="C29" s="70" t="s">
        <v>27</v>
      </c>
      <c r="D29" s="71" t="s">
        <v>110</v>
      </c>
      <c r="E29" s="169" t="s">
        <v>107</v>
      </c>
      <c r="F29" s="169"/>
      <c r="G29" s="70" t="s">
        <v>111</v>
      </c>
      <c r="H29" s="172">
        <v>0.1711</v>
      </c>
      <c r="I29" s="176">
        <v>268.99</v>
      </c>
      <c r="J29" s="176">
        <v>46.02</v>
      </c>
    </row>
    <row r="30" spans="1:10" s="78" customFormat="1" ht="65.099999999999994" customHeight="1" x14ac:dyDescent="0.25">
      <c r="A30" s="70" t="s">
        <v>104</v>
      </c>
      <c r="B30" s="70" t="s">
        <v>105</v>
      </c>
      <c r="C30" s="70" t="s">
        <v>27</v>
      </c>
      <c r="D30" s="71" t="s">
        <v>106</v>
      </c>
      <c r="E30" s="169" t="s">
        <v>107</v>
      </c>
      <c r="F30" s="169"/>
      <c r="G30" s="70" t="s">
        <v>108</v>
      </c>
      <c r="H30" s="172">
        <v>0.14019999999999999</v>
      </c>
      <c r="I30" s="176">
        <v>67.569999999999993</v>
      </c>
      <c r="J30" s="176">
        <v>9.4700000000000006</v>
      </c>
    </row>
    <row r="31" spans="1:10" s="78" customFormat="1" ht="24" customHeight="1" x14ac:dyDescent="0.25">
      <c r="A31" s="72" t="s">
        <v>92</v>
      </c>
      <c r="B31" s="72" t="s">
        <v>93</v>
      </c>
      <c r="C31" s="72" t="s">
        <v>27</v>
      </c>
      <c r="D31" s="73" t="s">
        <v>94</v>
      </c>
      <c r="E31" s="167" t="s">
        <v>95</v>
      </c>
      <c r="F31" s="167"/>
      <c r="G31" s="72" t="s">
        <v>96</v>
      </c>
      <c r="H31" s="171">
        <v>1.4898</v>
      </c>
      <c r="I31" s="174">
        <v>13.28</v>
      </c>
      <c r="J31" s="174">
        <v>19.78</v>
      </c>
    </row>
    <row r="32" spans="1:10" s="78" customFormat="1" ht="24" customHeight="1" x14ac:dyDescent="0.25">
      <c r="A32" s="72" t="s">
        <v>92</v>
      </c>
      <c r="B32" s="72" t="s">
        <v>112</v>
      </c>
      <c r="C32" s="72" t="s">
        <v>27</v>
      </c>
      <c r="D32" s="73" t="s">
        <v>113</v>
      </c>
      <c r="E32" s="167" t="s">
        <v>95</v>
      </c>
      <c r="F32" s="167"/>
      <c r="G32" s="72" t="s">
        <v>96</v>
      </c>
      <c r="H32" s="171">
        <v>1.1173999999999999</v>
      </c>
      <c r="I32" s="174">
        <v>14.24</v>
      </c>
      <c r="J32" s="174">
        <v>15.91</v>
      </c>
    </row>
    <row r="33" spans="1:10" s="78" customFormat="1" x14ac:dyDescent="0.25">
      <c r="A33" s="76"/>
      <c r="B33" s="76"/>
      <c r="C33" s="76"/>
      <c r="D33" s="80"/>
      <c r="E33" s="76" t="s">
        <v>99</v>
      </c>
      <c r="F33" s="168">
        <v>42.13</v>
      </c>
      <c r="G33" s="76" t="s">
        <v>100</v>
      </c>
      <c r="H33" s="168">
        <v>0</v>
      </c>
      <c r="I33" s="76" t="s">
        <v>101</v>
      </c>
      <c r="J33" s="168">
        <v>42.13</v>
      </c>
    </row>
    <row r="34" spans="1:10" s="78" customFormat="1" ht="0.9" customHeight="1" x14ac:dyDescent="0.25">
      <c r="A34" s="164"/>
      <c r="B34" s="164"/>
      <c r="C34" s="164"/>
      <c r="D34" s="165"/>
      <c r="E34" s="164"/>
      <c r="F34" s="164"/>
      <c r="G34" s="164"/>
      <c r="H34" s="164"/>
      <c r="I34" s="164"/>
      <c r="J34" s="164"/>
    </row>
    <row r="35" spans="1:10" s="78" customFormat="1" ht="18" customHeight="1" x14ac:dyDescent="0.25">
      <c r="A35" s="23" t="s">
        <v>37</v>
      </c>
      <c r="B35" s="23" t="s">
        <v>8</v>
      </c>
      <c r="C35" s="23" t="s">
        <v>9</v>
      </c>
      <c r="D35" s="69" t="s">
        <v>10</v>
      </c>
      <c r="E35" s="102" t="s">
        <v>89</v>
      </c>
      <c r="F35" s="102"/>
      <c r="G35" s="23" t="s">
        <v>11</v>
      </c>
      <c r="H35" s="23" t="s">
        <v>12</v>
      </c>
      <c r="I35" s="23" t="s">
        <v>13</v>
      </c>
      <c r="J35" s="23" t="s">
        <v>14</v>
      </c>
    </row>
    <row r="36" spans="1:10" s="78" customFormat="1" ht="39" customHeight="1" x14ac:dyDescent="0.25">
      <c r="A36" s="164" t="s">
        <v>90</v>
      </c>
      <c r="B36" s="164" t="s">
        <v>38</v>
      </c>
      <c r="C36" s="164" t="s">
        <v>27</v>
      </c>
      <c r="D36" s="165" t="s">
        <v>39</v>
      </c>
      <c r="E36" s="166" t="s">
        <v>103</v>
      </c>
      <c r="F36" s="166"/>
      <c r="G36" s="164" t="s">
        <v>33</v>
      </c>
      <c r="H36" s="170">
        <v>1</v>
      </c>
      <c r="I36" s="173">
        <v>253.55</v>
      </c>
      <c r="J36" s="173">
        <v>253.55</v>
      </c>
    </row>
    <row r="37" spans="1:10" s="78" customFormat="1" ht="65.099999999999994" customHeight="1" x14ac:dyDescent="0.25">
      <c r="A37" s="70" t="s">
        <v>104</v>
      </c>
      <c r="B37" s="70" t="s">
        <v>109</v>
      </c>
      <c r="C37" s="70" t="s">
        <v>27</v>
      </c>
      <c r="D37" s="71" t="s">
        <v>110</v>
      </c>
      <c r="E37" s="169" t="s">
        <v>107</v>
      </c>
      <c r="F37" s="169"/>
      <c r="G37" s="70" t="s">
        <v>111</v>
      </c>
      <c r="H37" s="172">
        <v>0.48420000000000002</v>
      </c>
      <c r="I37" s="176">
        <v>268.99</v>
      </c>
      <c r="J37" s="176">
        <v>130.24</v>
      </c>
    </row>
    <row r="38" spans="1:10" s="78" customFormat="1" ht="65.099999999999994" customHeight="1" x14ac:dyDescent="0.25">
      <c r="A38" s="70" t="s">
        <v>104</v>
      </c>
      <c r="B38" s="70" t="s">
        <v>105</v>
      </c>
      <c r="C38" s="70" t="s">
        <v>27</v>
      </c>
      <c r="D38" s="71" t="s">
        <v>106</v>
      </c>
      <c r="E38" s="169" t="s">
        <v>107</v>
      </c>
      <c r="F38" s="169"/>
      <c r="G38" s="70" t="s">
        <v>108</v>
      </c>
      <c r="H38" s="172">
        <v>0.39660000000000001</v>
      </c>
      <c r="I38" s="176">
        <v>67.569999999999993</v>
      </c>
      <c r="J38" s="176">
        <v>26.8</v>
      </c>
    </row>
    <row r="39" spans="1:10" s="78" customFormat="1" ht="24" customHeight="1" x14ac:dyDescent="0.25">
      <c r="A39" s="72" t="s">
        <v>92</v>
      </c>
      <c r="B39" s="72" t="s">
        <v>112</v>
      </c>
      <c r="C39" s="72" t="s">
        <v>27</v>
      </c>
      <c r="D39" s="73" t="s">
        <v>113</v>
      </c>
      <c r="E39" s="167" t="s">
        <v>95</v>
      </c>
      <c r="F39" s="167"/>
      <c r="G39" s="72" t="s">
        <v>96</v>
      </c>
      <c r="H39" s="171">
        <v>3.0209000000000001</v>
      </c>
      <c r="I39" s="174">
        <v>14.24</v>
      </c>
      <c r="J39" s="174">
        <v>43.02</v>
      </c>
    </row>
    <row r="40" spans="1:10" s="78" customFormat="1" ht="24" customHeight="1" x14ac:dyDescent="0.25">
      <c r="A40" s="72" t="s">
        <v>92</v>
      </c>
      <c r="B40" s="72" t="s">
        <v>93</v>
      </c>
      <c r="C40" s="72" t="s">
        <v>27</v>
      </c>
      <c r="D40" s="73" t="s">
        <v>94</v>
      </c>
      <c r="E40" s="167" t="s">
        <v>95</v>
      </c>
      <c r="F40" s="167"/>
      <c r="G40" s="72" t="s">
        <v>96</v>
      </c>
      <c r="H40" s="171">
        <v>4.0278</v>
      </c>
      <c r="I40" s="174">
        <v>13.28</v>
      </c>
      <c r="J40" s="174">
        <v>53.49</v>
      </c>
    </row>
    <row r="41" spans="1:10" s="78" customFormat="1" x14ac:dyDescent="0.25">
      <c r="A41" s="76"/>
      <c r="B41" s="76"/>
      <c r="C41" s="76"/>
      <c r="D41" s="80"/>
      <c r="E41" s="76" t="s">
        <v>99</v>
      </c>
      <c r="F41" s="168">
        <v>114.74</v>
      </c>
      <c r="G41" s="76" t="s">
        <v>100</v>
      </c>
      <c r="H41" s="168">
        <v>0</v>
      </c>
      <c r="I41" s="76" t="s">
        <v>101</v>
      </c>
      <c r="J41" s="168">
        <v>114.74</v>
      </c>
    </row>
    <row r="42" spans="1:10" s="78" customFormat="1" ht="0.9" customHeight="1" x14ac:dyDescent="0.25">
      <c r="A42" s="164"/>
      <c r="B42" s="164"/>
      <c r="C42" s="164"/>
      <c r="D42" s="165"/>
      <c r="E42" s="164"/>
      <c r="F42" s="164"/>
      <c r="G42" s="164"/>
      <c r="H42" s="164"/>
      <c r="I42" s="164"/>
      <c r="J42" s="164"/>
    </row>
    <row r="43" spans="1:10" s="78" customFormat="1" ht="18" customHeight="1" x14ac:dyDescent="0.25">
      <c r="A43" s="23" t="s">
        <v>40</v>
      </c>
      <c r="B43" s="23" t="s">
        <v>8</v>
      </c>
      <c r="C43" s="23" t="s">
        <v>9</v>
      </c>
      <c r="D43" s="69" t="s">
        <v>10</v>
      </c>
      <c r="E43" s="102" t="s">
        <v>89</v>
      </c>
      <c r="F43" s="102"/>
      <c r="G43" s="23" t="s">
        <v>11</v>
      </c>
      <c r="H43" s="23" t="s">
        <v>12</v>
      </c>
      <c r="I43" s="23" t="s">
        <v>13</v>
      </c>
      <c r="J43" s="23" t="s">
        <v>14</v>
      </c>
    </row>
    <row r="44" spans="1:10" s="78" customFormat="1" ht="26.1" customHeight="1" x14ac:dyDescent="0.25">
      <c r="A44" s="164" t="s">
        <v>90</v>
      </c>
      <c r="B44" s="164" t="s">
        <v>41</v>
      </c>
      <c r="C44" s="164" t="s">
        <v>22</v>
      </c>
      <c r="D44" s="165" t="s">
        <v>42</v>
      </c>
      <c r="E44" s="166" t="s">
        <v>114</v>
      </c>
      <c r="F44" s="166"/>
      <c r="G44" s="164" t="s">
        <v>43</v>
      </c>
      <c r="H44" s="170">
        <v>1</v>
      </c>
      <c r="I44" s="173">
        <v>10.98</v>
      </c>
      <c r="J44" s="173">
        <v>10.98</v>
      </c>
    </row>
    <row r="45" spans="1:10" s="78" customFormat="1" ht="15" customHeight="1" x14ac:dyDescent="0.25">
      <c r="A45" s="23" t="s">
        <v>7</v>
      </c>
      <c r="B45" s="23" t="s">
        <v>8</v>
      </c>
      <c r="C45" s="23" t="s">
        <v>9</v>
      </c>
      <c r="D45" s="69" t="s">
        <v>10</v>
      </c>
      <c r="E45" s="102" t="s">
        <v>89</v>
      </c>
      <c r="F45" s="102"/>
      <c r="G45" s="23" t="s">
        <v>11</v>
      </c>
      <c r="H45" s="23" t="s">
        <v>12</v>
      </c>
      <c r="I45" s="23" t="s">
        <v>13</v>
      </c>
      <c r="J45" s="23" t="s">
        <v>14</v>
      </c>
    </row>
    <row r="46" spans="1:10" s="78" customFormat="1" ht="24" customHeight="1" x14ac:dyDescent="0.25">
      <c r="A46" s="72" t="s">
        <v>92</v>
      </c>
      <c r="B46" s="72" t="s">
        <v>93</v>
      </c>
      <c r="C46" s="72" t="s">
        <v>27</v>
      </c>
      <c r="D46" s="73" t="s">
        <v>94</v>
      </c>
      <c r="E46" s="167" t="s">
        <v>95</v>
      </c>
      <c r="F46" s="167"/>
      <c r="G46" s="72" t="s">
        <v>96</v>
      </c>
      <c r="H46" s="171">
        <v>0.82666669999999998</v>
      </c>
      <c r="I46" s="174" t="s">
        <v>97</v>
      </c>
      <c r="J46" s="175" t="s">
        <v>115</v>
      </c>
    </row>
    <row r="47" spans="1:10" s="78" customFormat="1" ht="39.9" customHeight="1" x14ac:dyDescent="0.25">
      <c r="A47" s="102" t="s">
        <v>98</v>
      </c>
      <c r="B47" s="178"/>
      <c r="C47" s="178"/>
      <c r="D47" s="178"/>
      <c r="E47" s="178"/>
      <c r="F47" s="178"/>
      <c r="G47" s="178"/>
      <c r="H47" s="178"/>
      <c r="I47" s="178"/>
      <c r="J47" s="178"/>
    </row>
    <row r="48" spans="1:10" s="78" customFormat="1" ht="15" customHeight="1" x14ac:dyDescent="0.25">
      <c r="A48" s="23" t="s">
        <v>7</v>
      </c>
      <c r="B48" s="23" t="s">
        <v>8</v>
      </c>
      <c r="C48" s="23" t="s">
        <v>9</v>
      </c>
      <c r="D48" s="69" t="s">
        <v>10</v>
      </c>
      <c r="E48" s="102" t="s">
        <v>89</v>
      </c>
      <c r="F48" s="102"/>
      <c r="G48" s="23" t="s">
        <v>11</v>
      </c>
      <c r="H48" s="23" t="s">
        <v>12</v>
      </c>
      <c r="I48" s="23" t="s">
        <v>13</v>
      </c>
      <c r="J48" s="23" t="s">
        <v>14</v>
      </c>
    </row>
    <row r="49" spans="1:10" s="78" customFormat="1" ht="24" customHeight="1" x14ac:dyDescent="0.25">
      <c r="A49" s="72" t="s">
        <v>92</v>
      </c>
      <c r="B49" s="72" t="s">
        <v>93</v>
      </c>
      <c r="C49" s="72" t="s">
        <v>27</v>
      </c>
      <c r="D49" s="73" t="s">
        <v>94</v>
      </c>
      <c r="E49" s="167" t="s">
        <v>95</v>
      </c>
      <c r="F49" s="167"/>
      <c r="G49" s="72" t="s">
        <v>96</v>
      </c>
      <c r="H49" s="171">
        <v>0.82666669999999998</v>
      </c>
      <c r="I49" s="174" t="s">
        <v>97</v>
      </c>
      <c r="J49" s="175" t="s">
        <v>115</v>
      </c>
    </row>
    <row r="50" spans="1:10" s="78" customFormat="1" x14ac:dyDescent="0.25">
      <c r="A50" s="76"/>
      <c r="B50" s="76"/>
      <c r="C50" s="76"/>
      <c r="D50" s="80"/>
      <c r="E50" s="76" t="s">
        <v>99</v>
      </c>
      <c r="F50" s="168">
        <v>10.98</v>
      </c>
      <c r="G50" s="76" t="s">
        <v>100</v>
      </c>
      <c r="H50" s="168">
        <v>0</v>
      </c>
      <c r="I50" s="76" t="s">
        <v>101</v>
      </c>
      <c r="J50" s="168">
        <v>10.98</v>
      </c>
    </row>
    <row r="51" spans="1:10" s="78" customFormat="1" ht="0.9" customHeight="1" x14ac:dyDescent="0.25">
      <c r="A51" s="164"/>
      <c r="B51" s="164"/>
      <c r="C51" s="164"/>
      <c r="D51" s="165"/>
      <c r="E51" s="164"/>
      <c r="F51" s="164"/>
      <c r="G51" s="164"/>
      <c r="H51" s="164"/>
      <c r="I51" s="164"/>
      <c r="J51" s="164"/>
    </row>
    <row r="52" spans="1:10" s="78" customFormat="1" ht="18" customHeight="1" x14ac:dyDescent="0.25">
      <c r="A52" s="23" t="s">
        <v>44</v>
      </c>
      <c r="B52" s="23" t="s">
        <v>8</v>
      </c>
      <c r="C52" s="23" t="s">
        <v>9</v>
      </c>
      <c r="D52" s="69" t="s">
        <v>10</v>
      </c>
      <c r="E52" s="102" t="s">
        <v>89</v>
      </c>
      <c r="F52" s="102"/>
      <c r="G52" s="23" t="s">
        <v>11</v>
      </c>
      <c r="H52" s="23" t="s">
        <v>12</v>
      </c>
      <c r="I52" s="23" t="s">
        <v>13</v>
      </c>
      <c r="J52" s="23" t="s">
        <v>14</v>
      </c>
    </row>
    <row r="53" spans="1:10" s="78" customFormat="1" ht="26.1" customHeight="1" x14ac:dyDescent="0.25">
      <c r="A53" s="164" t="s">
        <v>90</v>
      </c>
      <c r="B53" s="164" t="s">
        <v>45</v>
      </c>
      <c r="C53" s="164" t="s">
        <v>27</v>
      </c>
      <c r="D53" s="165" t="s">
        <v>46</v>
      </c>
      <c r="E53" s="166" t="s">
        <v>103</v>
      </c>
      <c r="F53" s="166"/>
      <c r="G53" s="164" t="s">
        <v>29</v>
      </c>
      <c r="H53" s="170">
        <v>1</v>
      </c>
      <c r="I53" s="173">
        <v>2.83</v>
      </c>
      <c r="J53" s="173">
        <v>2.83</v>
      </c>
    </row>
    <row r="54" spans="1:10" s="78" customFormat="1" ht="24" customHeight="1" x14ac:dyDescent="0.25">
      <c r="A54" s="72" t="s">
        <v>92</v>
      </c>
      <c r="B54" s="72" t="s">
        <v>93</v>
      </c>
      <c r="C54" s="72" t="s">
        <v>27</v>
      </c>
      <c r="D54" s="73" t="s">
        <v>94</v>
      </c>
      <c r="E54" s="167" t="s">
        <v>95</v>
      </c>
      <c r="F54" s="167"/>
      <c r="G54" s="72" t="s">
        <v>96</v>
      </c>
      <c r="H54" s="171">
        <v>0.2132</v>
      </c>
      <c r="I54" s="174">
        <v>13.28</v>
      </c>
      <c r="J54" s="174">
        <v>2.83</v>
      </c>
    </row>
    <row r="55" spans="1:10" s="78" customFormat="1" x14ac:dyDescent="0.25">
      <c r="A55" s="76"/>
      <c r="B55" s="76"/>
      <c r="C55" s="76"/>
      <c r="D55" s="80"/>
      <c r="E55" s="76" t="s">
        <v>99</v>
      </c>
      <c r="F55" s="168">
        <v>2.83</v>
      </c>
      <c r="G55" s="76" t="s">
        <v>100</v>
      </c>
      <c r="H55" s="168">
        <v>0</v>
      </c>
      <c r="I55" s="76" t="s">
        <v>101</v>
      </c>
      <c r="J55" s="168">
        <v>2.83</v>
      </c>
    </row>
    <row r="56" spans="1:10" s="78" customFormat="1" ht="0.9" customHeight="1" x14ac:dyDescent="0.25">
      <c r="A56" s="164"/>
      <c r="B56" s="164"/>
      <c r="C56" s="164"/>
      <c r="D56" s="165"/>
      <c r="E56" s="164"/>
      <c r="F56" s="164"/>
      <c r="G56" s="164"/>
      <c r="H56" s="164"/>
      <c r="I56" s="164"/>
      <c r="J56" s="164"/>
    </row>
    <row r="57" spans="1:10" s="78" customFormat="1" ht="18" customHeight="1" x14ac:dyDescent="0.25">
      <c r="A57" s="23" t="s">
        <v>47</v>
      </c>
      <c r="B57" s="23" t="s">
        <v>8</v>
      </c>
      <c r="C57" s="23" t="s">
        <v>9</v>
      </c>
      <c r="D57" s="69" t="s">
        <v>10</v>
      </c>
      <c r="E57" s="102" t="s">
        <v>89</v>
      </c>
      <c r="F57" s="102"/>
      <c r="G57" s="23" t="s">
        <v>11</v>
      </c>
      <c r="H57" s="23" t="s">
        <v>12</v>
      </c>
      <c r="I57" s="23" t="s">
        <v>13</v>
      </c>
      <c r="J57" s="23" t="s">
        <v>14</v>
      </c>
    </row>
    <row r="58" spans="1:10" s="78" customFormat="1" ht="26.1" customHeight="1" x14ac:dyDescent="0.25">
      <c r="A58" s="164" t="s">
        <v>90</v>
      </c>
      <c r="B58" s="164" t="s">
        <v>48</v>
      </c>
      <c r="C58" s="164" t="s">
        <v>49</v>
      </c>
      <c r="D58" s="165" t="s">
        <v>50</v>
      </c>
      <c r="E58" s="166" t="s">
        <v>116</v>
      </c>
      <c r="F58" s="166"/>
      <c r="G58" s="164" t="s">
        <v>33</v>
      </c>
      <c r="H58" s="170">
        <v>1</v>
      </c>
      <c r="I58" s="173">
        <v>51.53</v>
      </c>
      <c r="J58" s="173">
        <v>51.53</v>
      </c>
    </row>
    <row r="59" spans="1:10" s="78" customFormat="1" ht="24" customHeight="1" x14ac:dyDescent="0.25">
      <c r="A59" s="72" t="s">
        <v>92</v>
      </c>
      <c r="B59" s="72" t="s">
        <v>117</v>
      </c>
      <c r="C59" s="72" t="s">
        <v>27</v>
      </c>
      <c r="D59" s="73" t="s">
        <v>118</v>
      </c>
      <c r="E59" s="167" t="s">
        <v>95</v>
      </c>
      <c r="F59" s="167"/>
      <c r="G59" s="72" t="s">
        <v>96</v>
      </c>
      <c r="H59" s="171">
        <v>1.6E-2</v>
      </c>
      <c r="I59" s="174">
        <v>28.46</v>
      </c>
      <c r="J59" s="174">
        <v>0.46</v>
      </c>
    </row>
    <row r="60" spans="1:10" s="78" customFormat="1" ht="24" customHeight="1" x14ac:dyDescent="0.25">
      <c r="A60" s="72" t="s">
        <v>92</v>
      </c>
      <c r="B60" s="72" t="s">
        <v>93</v>
      </c>
      <c r="C60" s="72" t="s">
        <v>27</v>
      </c>
      <c r="D60" s="73" t="s">
        <v>94</v>
      </c>
      <c r="E60" s="167" t="s">
        <v>95</v>
      </c>
      <c r="F60" s="167"/>
      <c r="G60" s="72" t="s">
        <v>96</v>
      </c>
      <c r="H60" s="171">
        <v>3.8460000000000001</v>
      </c>
      <c r="I60" s="174">
        <v>13.28</v>
      </c>
      <c r="J60" s="174">
        <v>51.07</v>
      </c>
    </row>
    <row r="61" spans="1:10" s="78" customFormat="1" x14ac:dyDescent="0.25">
      <c r="A61" s="76"/>
      <c r="B61" s="76"/>
      <c r="C61" s="76"/>
      <c r="D61" s="80"/>
      <c r="E61" s="76" t="s">
        <v>99</v>
      </c>
      <c r="F61" s="168">
        <v>51.53</v>
      </c>
      <c r="G61" s="76" t="s">
        <v>100</v>
      </c>
      <c r="H61" s="168">
        <v>0</v>
      </c>
      <c r="I61" s="76" t="s">
        <v>101</v>
      </c>
      <c r="J61" s="168">
        <v>51.53</v>
      </c>
    </row>
    <row r="62" spans="1:10" s="78" customFormat="1" ht="0.9" customHeight="1" x14ac:dyDescent="0.25">
      <c r="A62" s="164"/>
      <c r="B62" s="164"/>
      <c r="C62" s="164"/>
      <c r="D62" s="165"/>
      <c r="E62" s="164"/>
      <c r="F62" s="164"/>
      <c r="G62" s="164"/>
      <c r="H62" s="164"/>
      <c r="I62" s="164"/>
      <c r="J62" s="164"/>
    </row>
    <row r="63" spans="1:10" s="78" customFormat="1" ht="18" customHeight="1" x14ac:dyDescent="0.25">
      <c r="A63" s="23" t="s">
        <v>51</v>
      </c>
      <c r="B63" s="23" t="s">
        <v>8</v>
      </c>
      <c r="C63" s="23" t="s">
        <v>9</v>
      </c>
      <c r="D63" s="69" t="s">
        <v>10</v>
      </c>
      <c r="E63" s="102" t="s">
        <v>89</v>
      </c>
      <c r="F63" s="102"/>
      <c r="G63" s="23" t="s">
        <v>11</v>
      </c>
      <c r="H63" s="23" t="s">
        <v>12</v>
      </c>
      <c r="I63" s="23" t="s">
        <v>13</v>
      </c>
      <c r="J63" s="23" t="s">
        <v>14</v>
      </c>
    </row>
    <row r="64" spans="1:10" s="78" customFormat="1" ht="39" customHeight="1" x14ac:dyDescent="0.25">
      <c r="A64" s="164" t="s">
        <v>90</v>
      </c>
      <c r="B64" s="164" t="s">
        <v>52</v>
      </c>
      <c r="C64" s="164" t="s">
        <v>22</v>
      </c>
      <c r="D64" s="165" t="s">
        <v>53</v>
      </c>
      <c r="E64" s="166" t="s">
        <v>119</v>
      </c>
      <c r="F64" s="166"/>
      <c r="G64" s="164" t="s">
        <v>43</v>
      </c>
      <c r="H64" s="170">
        <v>1</v>
      </c>
      <c r="I64" s="173">
        <v>300</v>
      </c>
      <c r="J64" s="173">
        <v>300</v>
      </c>
    </row>
    <row r="65" spans="1:10" s="78" customFormat="1" ht="15" customHeight="1" x14ac:dyDescent="0.25">
      <c r="A65" s="23" t="s">
        <v>7</v>
      </c>
      <c r="B65" s="23" t="s">
        <v>8</v>
      </c>
      <c r="C65" s="23" t="s">
        <v>9</v>
      </c>
      <c r="D65" s="69" t="s">
        <v>10</v>
      </c>
      <c r="E65" s="102" t="s">
        <v>89</v>
      </c>
      <c r="F65" s="102"/>
      <c r="G65" s="23" t="s">
        <v>11</v>
      </c>
      <c r="H65" s="23" t="s">
        <v>12</v>
      </c>
      <c r="I65" s="23" t="s">
        <v>13</v>
      </c>
      <c r="J65" s="23" t="s">
        <v>14</v>
      </c>
    </row>
    <row r="66" spans="1:10" s="78" customFormat="1" ht="26.1" customHeight="1" x14ac:dyDescent="0.25">
      <c r="A66" s="72" t="s">
        <v>92</v>
      </c>
      <c r="B66" s="72" t="s">
        <v>120</v>
      </c>
      <c r="C66" s="72" t="s">
        <v>22</v>
      </c>
      <c r="D66" s="73" t="s">
        <v>121</v>
      </c>
      <c r="E66" s="167" t="s">
        <v>122</v>
      </c>
      <c r="F66" s="167"/>
      <c r="G66" s="72" t="s">
        <v>43</v>
      </c>
      <c r="H66" s="171">
        <v>1</v>
      </c>
      <c r="I66" s="174" t="s">
        <v>123</v>
      </c>
      <c r="J66" s="175" t="s">
        <v>123</v>
      </c>
    </row>
    <row r="67" spans="1:10" s="78" customFormat="1" ht="39.9" customHeight="1" x14ac:dyDescent="0.25">
      <c r="A67" s="102" t="s">
        <v>98</v>
      </c>
      <c r="B67" s="178"/>
      <c r="C67" s="178"/>
      <c r="D67" s="178"/>
      <c r="E67" s="178"/>
      <c r="F67" s="178"/>
      <c r="G67" s="178"/>
      <c r="H67" s="178"/>
      <c r="I67" s="178"/>
      <c r="J67" s="178"/>
    </row>
    <row r="68" spans="1:10" s="78" customFormat="1" ht="15" customHeight="1" x14ac:dyDescent="0.25">
      <c r="A68" s="23" t="s">
        <v>7</v>
      </c>
      <c r="B68" s="23" t="s">
        <v>8</v>
      </c>
      <c r="C68" s="23" t="s">
        <v>9</v>
      </c>
      <c r="D68" s="69" t="s">
        <v>10</v>
      </c>
      <c r="E68" s="102" t="s">
        <v>89</v>
      </c>
      <c r="F68" s="102"/>
      <c r="G68" s="23" t="s">
        <v>11</v>
      </c>
      <c r="H68" s="23" t="s">
        <v>12</v>
      </c>
      <c r="I68" s="23" t="s">
        <v>13</v>
      </c>
      <c r="J68" s="23" t="s">
        <v>14</v>
      </c>
    </row>
    <row r="69" spans="1:10" s="78" customFormat="1" ht="26.1" customHeight="1" x14ac:dyDescent="0.25">
      <c r="A69" s="72" t="s">
        <v>92</v>
      </c>
      <c r="B69" s="72" t="s">
        <v>120</v>
      </c>
      <c r="C69" s="72" t="s">
        <v>22</v>
      </c>
      <c r="D69" s="73" t="s">
        <v>121</v>
      </c>
      <c r="E69" s="167" t="s">
        <v>122</v>
      </c>
      <c r="F69" s="167"/>
      <c r="G69" s="72" t="s">
        <v>43</v>
      </c>
      <c r="H69" s="171">
        <v>1</v>
      </c>
      <c r="I69" s="174" t="s">
        <v>123</v>
      </c>
      <c r="J69" s="175" t="s">
        <v>123</v>
      </c>
    </row>
    <row r="70" spans="1:10" s="78" customFormat="1" x14ac:dyDescent="0.25">
      <c r="A70" s="76"/>
      <c r="B70" s="76"/>
      <c r="C70" s="76"/>
      <c r="D70" s="80"/>
      <c r="E70" s="76" t="s">
        <v>99</v>
      </c>
      <c r="F70" s="168">
        <v>0</v>
      </c>
      <c r="G70" s="76" t="s">
        <v>100</v>
      </c>
      <c r="H70" s="168">
        <v>0</v>
      </c>
      <c r="I70" s="76" t="s">
        <v>101</v>
      </c>
      <c r="J70" s="168">
        <v>0</v>
      </c>
    </row>
    <row r="71" spans="1:10" s="78" customFormat="1" ht="0.9" customHeight="1" x14ac:dyDescent="0.25">
      <c r="A71" s="164"/>
      <c r="B71" s="164"/>
      <c r="C71" s="164"/>
      <c r="D71" s="165"/>
      <c r="E71" s="164"/>
      <c r="F71" s="164"/>
      <c r="G71" s="164"/>
      <c r="H71" s="164"/>
      <c r="I71" s="164"/>
      <c r="J71" s="164"/>
    </row>
    <row r="72" spans="1:10" s="78" customFormat="1" ht="18" customHeight="1" x14ac:dyDescent="0.25">
      <c r="A72" s="23" t="s">
        <v>56</v>
      </c>
      <c r="B72" s="23" t="s">
        <v>8</v>
      </c>
      <c r="C72" s="23" t="s">
        <v>9</v>
      </c>
      <c r="D72" s="69" t="s">
        <v>10</v>
      </c>
      <c r="E72" s="102" t="s">
        <v>89</v>
      </c>
      <c r="F72" s="102"/>
      <c r="G72" s="23" t="s">
        <v>11</v>
      </c>
      <c r="H72" s="23" t="s">
        <v>12</v>
      </c>
      <c r="I72" s="23" t="s">
        <v>13</v>
      </c>
      <c r="J72" s="23" t="s">
        <v>14</v>
      </c>
    </row>
    <row r="73" spans="1:10" s="78" customFormat="1" ht="24" customHeight="1" x14ac:dyDescent="0.25">
      <c r="A73" s="164" t="s">
        <v>90</v>
      </c>
      <c r="B73" s="164" t="s">
        <v>57</v>
      </c>
      <c r="C73" s="164" t="s">
        <v>49</v>
      </c>
      <c r="D73" s="165" t="s">
        <v>58</v>
      </c>
      <c r="E73" s="166" t="s">
        <v>124</v>
      </c>
      <c r="F73" s="166"/>
      <c r="G73" s="164" t="s">
        <v>29</v>
      </c>
      <c r="H73" s="170">
        <v>1</v>
      </c>
      <c r="I73" s="173">
        <v>54.12</v>
      </c>
      <c r="J73" s="173">
        <v>54.12</v>
      </c>
    </row>
    <row r="74" spans="1:10" s="78" customFormat="1" ht="24" customHeight="1" x14ac:dyDescent="0.25">
      <c r="A74" s="72" t="s">
        <v>92</v>
      </c>
      <c r="B74" s="72" t="s">
        <v>125</v>
      </c>
      <c r="C74" s="72" t="s">
        <v>49</v>
      </c>
      <c r="D74" s="73" t="s">
        <v>126</v>
      </c>
      <c r="E74" s="167" t="s">
        <v>127</v>
      </c>
      <c r="F74" s="167"/>
      <c r="G74" s="72" t="s">
        <v>96</v>
      </c>
      <c r="H74" s="171">
        <v>1.1000000000000001</v>
      </c>
      <c r="I74" s="174">
        <v>1.9</v>
      </c>
      <c r="J74" s="174">
        <v>2.09</v>
      </c>
    </row>
    <row r="75" spans="1:10" s="78" customFormat="1" ht="24" customHeight="1" x14ac:dyDescent="0.25">
      <c r="A75" s="72" t="s">
        <v>92</v>
      </c>
      <c r="B75" s="72" t="s">
        <v>93</v>
      </c>
      <c r="C75" s="72" t="s">
        <v>27</v>
      </c>
      <c r="D75" s="73" t="s">
        <v>94</v>
      </c>
      <c r="E75" s="167" t="s">
        <v>95</v>
      </c>
      <c r="F75" s="167"/>
      <c r="G75" s="72" t="s">
        <v>96</v>
      </c>
      <c r="H75" s="171">
        <v>3.9180000000000001</v>
      </c>
      <c r="I75" s="174">
        <v>13.28</v>
      </c>
      <c r="J75" s="174">
        <v>52.03</v>
      </c>
    </row>
    <row r="76" spans="1:10" s="78" customFormat="1" x14ac:dyDescent="0.25">
      <c r="A76" s="76"/>
      <c r="B76" s="76"/>
      <c r="C76" s="76"/>
      <c r="D76" s="80"/>
      <c r="E76" s="76" t="s">
        <v>99</v>
      </c>
      <c r="F76" s="168">
        <v>52.03</v>
      </c>
      <c r="G76" s="76" t="s">
        <v>100</v>
      </c>
      <c r="H76" s="168">
        <v>0</v>
      </c>
      <c r="I76" s="76" t="s">
        <v>101</v>
      </c>
      <c r="J76" s="168">
        <v>52.03</v>
      </c>
    </row>
    <row r="77" spans="1:10" s="78" customFormat="1" ht="0.9" customHeight="1" x14ac:dyDescent="0.25">
      <c r="A77" s="164"/>
      <c r="B77" s="164"/>
      <c r="C77" s="164"/>
      <c r="D77" s="165"/>
      <c r="E77" s="164"/>
      <c r="F77" s="164"/>
      <c r="G77" s="164"/>
      <c r="H77" s="164"/>
      <c r="I77" s="164"/>
      <c r="J77" s="164"/>
    </row>
    <row r="78" spans="1:10" s="78" customFormat="1" ht="18" customHeight="1" x14ac:dyDescent="0.25">
      <c r="A78" s="23" t="s">
        <v>59</v>
      </c>
      <c r="B78" s="23" t="s">
        <v>8</v>
      </c>
      <c r="C78" s="23" t="s">
        <v>9</v>
      </c>
      <c r="D78" s="69" t="s">
        <v>10</v>
      </c>
      <c r="E78" s="102" t="s">
        <v>89</v>
      </c>
      <c r="F78" s="102"/>
      <c r="G78" s="23" t="s">
        <v>11</v>
      </c>
      <c r="H78" s="23" t="s">
        <v>12</v>
      </c>
      <c r="I78" s="23" t="s">
        <v>13</v>
      </c>
      <c r="J78" s="23" t="s">
        <v>14</v>
      </c>
    </row>
    <row r="79" spans="1:10" s="78" customFormat="1" ht="24" customHeight="1" x14ac:dyDescent="0.25">
      <c r="A79" s="164" t="s">
        <v>90</v>
      </c>
      <c r="B79" s="164" t="s">
        <v>60</v>
      </c>
      <c r="C79" s="164" t="s">
        <v>49</v>
      </c>
      <c r="D79" s="165" t="s">
        <v>61</v>
      </c>
      <c r="E79" s="166" t="s">
        <v>124</v>
      </c>
      <c r="F79" s="166"/>
      <c r="G79" s="164" t="s">
        <v>29</v>
      </c>
      <c r="H79" s="170">
        <v>1</v>
      </c>
      <c r="I79" s="173">
        <v>3.73</v>
      </c>
      <c r="J79" s="173">
        <v>3.73</v>
      </c>
    </row>
    <row r="80" spans="1:10" s="78" customFormat="1" ht="24" customHeight="1" x14ac:dyDescent="0.25">
      <c r="A80" s="72" t="s">
        <v>92</v>
      </c>
      <c r="B80" s="72" t="s">
        <v>128</v>
      </c>
      <c r="C80" s="72" t="s">
        <v>49</v>
      </c>
      <c r="D80" s="73" t="s">
        <v>129</v>
      </c>
      <c r="E80" s="167" t="s">
        <v>127</v>
      </c>
      <c r="F80" s="167"/>
      <c r="G80" s="72" t="s">
        <v>33</v>
      </c>
      <c r="H80" s="171">
        <v>1.2E-2</v>
      </c>
      <c r="I80" s="174">
        <v>6</v>
      </c>
      <c r="J80" s="174">
        <v>7.0000000000000007E-2</v>
      </c>
    </row>
    <row r="81" spans="1:10" s="78" customFormat="1" ht="24" customHeight="1" x14ac:dyDescent="0.25">
      <c r="A81" s="72" t="s">
        <v>92</v>
      </c>
      <c r="B81" s="72" t="s">
        <v>93</v>
      </c>
      <c r="C81" s="72" t="s">
        <v>27</v>
      </c>
      <c r="D81" s="73" t="s">
        <v>94</v>
      </c>
      <c r="E81" s="167" t="s">
        <v>95</v>
      </c>
      <c r="F81" s="167"/>
      <c r="G81" s="72" t="s">
        <v>96</v>
      </c>
      <c r="H81" s="171">
        <v>0.25</v>
      </c>
      <c r="I81" s="174">
        <v>13.28</v>
      </c>
      <c r="J81" s="174">
        <v>3.32</v>
      </c>
    </row>
    <row r="82" spans="1:10" s="78" customFormat="1" ht="26.1" customHeight="1" x14ac:dyDescent="0.25">
      <c r="A82" s="72" t="s">
        <v>92</v>
      </c>
      <c r="B82" s="72" t="s">
        <v>130</v>
      </c>
      <c r="C82" s="72" t="s">
        <v>49</v>
      </c>
      <c r="D82" s="73" t="s">
        <v>131</v>
      </c>
      <c r="E82" s="167" t="s">
        <v>127</v>
      </c>
      <c r="F82" s="167"/>
      <c r="G82" s="72" t="s">
        <v>33</v>
      </c>
      <c r="H82" s="171">
        <v>0.01</v>
      </c>
      <c r="I82" s="174">
        <v>34</v>
      </c>
      <c r="J82" s="174">
        <v>0.34</v>
      </c>
    </row>
    <row r="83" spans="1:10" s="78" customFormat="1" x14ac:dyDescent="0.25">
      <c r="A83" s="76"/>
      <c r="B83" s="76"/>
      <c r="C83" s="76"/>
      <c r="D83" s="80"/>
      <c r="E83" s="76" t="s">
        <v>99</v>
      </c>
      <c r="F83" s="168">
        <v>3.32</v>
      </c>
      <c r="G83" s="76" t="s">
        <v>100</v>
      </c>
      <c r="H83" s="168">
        <v>0</v>
      </c>
      <c r="I83" s="76" t="s">
        <v>101</v>
      </c>
      <c r="J83" s="168">
        <v>3.32</v>
      </c>
    </row>
    <row r="84" spans="1:10" s="78" customFormat="1" ht="0.9" customHeight="1" x14ac:dyDescent="0.25">
      <c r="A84" s="164"/>
      <c r="B84" s="164"/>
      <c r="C84" s="164"/>
      <c r="D84" s="165"/>
      <c r="E84" s="164"/>
      <c r="F84" s="164"/>
      <c r="G84" s="164"/>
      <c r="H84" s="164"/>
      <c r="I84" s="164"/>
      <c r="J84" s="164"/>
    </row>
    <row r="85" spans="1:10" s="78" customFormat="1" ht="18" customHeight="1" x14ac:dyDescent="0.25">
      <c r="A85" s="23" t="s">
        <v>62</v>
      </c>
      <c r="B85" s="23" t="s">
        <v>8</v>
      </c>
      <c r="C85" s="23" t="s">
        <v>9</v>
      </c>
      <c r="D85" s="69" t="s">
        <v>10</v>
      </c>
      <c r="E85" s="102" t="s">
        <v>89</v>
      </c>
      <c r="F85" s="102"/>
      <c r="G85" s="23" t="s">
        <v>11</v>
      </c>
      <c r="H85" s="23" t="s">
        <v>12</v>
      </c>
      <c r="I85" s="23" t="s">
        <v>13</v>
      </c>
      <c r="J85" s="23" t="s">
        <v>14</v>
      </c>
    </row>
    <row r="86" spans="1:10" s="78" customFormat="1" ht="24" customHeight="1" x14ac:dyDescent="0.25">
      <c r="A86" s="164" t="s">
        <v>90</v>
      </c>
      <c r="B86" s="164" t="s">
        <v>63</v>
      </c>
      <c r="C86" s="164" t="s">
        <v>22</v>
      </c>
      <c r="D86" s="165" t="s">
        <v>64</v>
      </c>
      <c r="E86" s="166" t="s">
        <v>132</v>
      </c>
      <c r="F86" s="166"/>
      <c r="G86" s="164" t="s">
        <v>24</v>
      </c>
      <c r="H86" s="170">
        <v>1</v>
      </c>
      <c r="I86" s="173">
        <v>50</v>
      </c>
      <c r="J86" s="173">
        <v>50</v>
      </c>
    </row>
    <row r="87" spans="1:10" s="78" customFormat="1" ht="15" customHeight="1" x14ac:dyDescent="0.25">
      <c r="A87" s="23" t="s">
        <v>7</v>
      </c>
      <c r="B87" s="23" t="s">
        <v>8</v>
      </c>
      <c r="C87" s="23" t="s">
        <v>9</v>
      </c>
      <c r="D87" s="69" t="s">
        <v>10</v>
      </c>
      <c r="E87" s="102" t="s">
        <v>89</v>
      </c>
      <c r="F87" s="102"/>
      <c r="G87" s="23" t="s">
        <v>11</v>
      </c>
      <c r="H87" s="23" t="s">
        <v>12</v>
      </c>
      <c r="I87" s="23" t="s">
        <v>13</v>
      </c>
      <c r="J87" s="23" t="s">
        <v>14</v>
      </c>
    </row>
    <row r="88" spans="1:10" s="78" customFormat="1" ht="24" customHeight="1" x14ac:dyDescent="0.25">
      <c r="A88" s="72" t="s">
        <v>92</v>
      </c>
      <c r="B88" s="72" t="s">
        <v>133</v>
      </c>
      <c r="C88" s="72" t="s">
        <v>22</v>
      </c>
      <c r="D88" s="73" t="s">
        <v>64</v>
      </c>
      <c r="E88" s="167" t="s">
        <v>122</v>
      </c>
      <c r="F88" s="167"/>
      <c r="G88" s="72" t="s">
        <v>24</v>
      </c>
      <c r="H88" s="171">
        <v>1</v>
      </c>
      <c r="I88" s="174" t="s">
        <v>134</v>
      </c>
      <c r="J88" s="175" t="s">
        <v>134</v>
      </c>
    </row>
    <row r="89" spans="1:10" s="78" customFormat="1" ht="39.9" customHeight="1" x14ac:dyDescent="0.25">
      <c r="A89" s="102" t="s">
        <v>98</v>
      </c>
      <c r="B89" s="178"/>
      <c r="C89" s="178"/>
      <c r="D89" s="178"/>
      <c r="E89" s="178"/>
      <c r="F89" s="178"/>
      <c r="G89" s="178"/>
      <c r="H89" s="178"/>
      <c r="I89" s="178"/>
      <c r="J89" s="178"/>
    </row>
    <row r="90" spans="1:10" s="78" customFormat="1" ht="15" customHeight="1" x14ac:dyDescent="0.25">
      <c r="A90" s="23" t="s">
        <v>7</v>
      </c>
      <c r="B90" s="23" t="s">
        <v>8</v>
      </c>
      <c r="C90" s="23" t="s">
        <v>9</v>
      </c>
      <c r="D90" s="69" t="s">
        <v>10</v>
      </c>
      <c r="E90" s="102" t="s">
        <v>89</v>
      </c>
      <c r="F90" s="102"/>
      <c r="G90" s="23" t="s">
        <v>11</v>
      </c>
      <c r="H90" s="23" t="s">
        <v>12</v>
      </c>
      <c r="I90" s="23" t="s">
        <v>13</v>
      </c>
      <c r="J90" s="23" t="s">
        <v>14</v>
      </c>
    </row>
    <row r="91" spans="1:10" s="78" customFormat="1" ht="24" customHeight="1" x14ac:dyDescent="0.25">
      <c r="A91" s="72" t="s">
        <v>92</v>
      </c>
      <c r="B91" s="72" t="s">
        <v>133</v>
      </c>
      <c r="C91" s="72" t="s">
        <v>22</v>
      </c>
      <c r="D91" s="73" t="s">
        <v>64</v>
      </c>
      <c r="E91" s="167" t="s">
        <v>122</v>
      </c>
      <c r="F91" s="167"/>
      <c r="G91" s="72" t="s">
        <v>24</v>
      </c>
      <c r="H91" s="171">
        <v>1</v>
      </c>
      <c r="I91" s="174" t="s">
        <v>134</v>
      </c>
      <c r="J91" s="175" t="s">
        <v>134</v>
      </c>
    </row>
    <row r="92" spans="1:10" s="78" customFormat="1" x14ac:dyDescent="0.25">
      <c r="A92" s="76"/>
      <c r="B92" s="76"/>
      <c r="C92" s="76"/>
      <c r="D92" s="80"/>
      <c r="E92" s="76" t="s">
        <v>99</v>
      </c>
      <c r="F92" s="168">
        <v>0</v>
      </c>
      <c r="G92" s="76" t="s">
        <v>100</v>
      </c>
      <c r="H92" s="168">
        <v>0</v>
      </c>
      <c r="I92" s="76" t="s">
        <v>101</v>
      </c>
      <c r="J92" s="168">
        <v>0</v>
      </c>
    </row>
    <row r="93" spans="1:10" s="78" customFormat="1" ht="0.9" customHeight="1" x14ac:dyDescent="0.25">
      <c r="A93" s="164"/>
      <c r="B93" s="164"/>
      <c r="C93" s="164"/>
      <c r="D93" s="165"/>
      <c r="E93" s="164"/>
      <c r="F93" s="164"/>
      <c r="G93" s="164"/>
      <c r="H93" s="164"/>
      <c r="I93" s="164"/>
      <c r="J93" s="164"/>
    </row>
    <row r="94" spans="1:10" s="78" customFormat="1" ht="18" customHeight="1" x14ac:dyDescent="0.25">
      <c r="A94" s="23" t="s">
        <v>65</v>
      </c>
      <c r="B94" s="23" t="s">
        <v>8</v>
      </c>
      <c r="C94" s="23" t="s">
        <v>9</v>
      </c>
      <c r="D94" s="69" t="s">
        <v>10</v>
      </c>
      <c r="E94" s="102" t="s">
        <v>89</v>
      </c>
      <c r="F94" s="102"/>
      <c r="G94" s="23" t="s">
        <v>11</v>
      </c>
      <c r="H94" s="23" t="s">
        <v>12</v>
      </c>
      <c r="I94" s="23" t="s">
        <v>13</v>
      </c>
      <c r="J94" s="23" t="s">
        <v>14</v>
      </c>
    </row>
    <row r="95" spans="1:10" s="78" customFormat="1" ht="24" customHeight="1" x14ac:dyDescent="0.25">
      <c r="A95" s="164" t="s">
        <v>90</v>
      </c>
      <c r="B95" s="164" t="s">
        <v>66</v>
      </c>
      <c r="C95" s="164" t="s">
        <v>67</v>
      </c>
      <c r="D95" s="165" t="s">
        <v>68</v>
      </c>
      <c r="E95" s="166">
        <v>0</v>
      </c>
      <c r="F95" s="166"/>
      <c r="G95" s="164" t="s">
        <v>33</v>
      </c>
      <c r="H95" s="170">
        <v>1</v>
      </c>
      <c r="I95" s="173">
        <v>32.909999999999997</v>
      </c>
      <c r="J95" s="173">
        <v>32.909999999999997</v>
      </c>
    </row>
    <row r="96" spans="1:10" s="78" customFormat="1" ht="24" customHeight="1" x14ac:dyDescent="0.25">
      <c r="A96" s="72" t="s">
        <v>92</v>
      </c>
      <c r="B96" s="72" t="s">
        <v>135</v>
      </c>
      <c r="C96" s="72" t="s">
        <v>27</v>
      </c>
      <c r="D96" s="73" t="s">
        <v>136</v>
      </c>
      <c r="E96" s="167" t="s">
        <v>95</v>
      </c>
      <c r="F96" s="167"/>
      <c r="G96" s="72" t="s">
        <v>96</v>
      </c>
      <c r="H96" s="171">
        <v>0.33250000000000002</v>
      </c>
      <c r="I96" s="174">
        <v>18.16</v>
      </c>
      <c r="J96" s="174">
        <v>6.04</v>
      </c>
    </row>
    <row r="97" spans="1:10" s="78" customFormat="1" ht="24" customHeight="1" x14ac:dyDescent="0.25">
      <c r="A97" s="72" t="s">
        <v>92</v>
      </c>
      <c r="B97" s="72" t="s">
        <v>137</v>
      </c>
      <c r="C97" s="72" t="s">
        <v>67</v>
      </c>
      <c r="D97" s="73" t="s">
        <v>138</v>
      </c>
      <c r="E97" s="167" t="s">
        <v>139</v>
      </c>
      <c r="F97" s="167"/>
      <c r="G97" s="72" t="s">
        <v>96</v>
      </c>
      <c r="H97" s="171">
        <v>6.6500000000000004E-2</v>
      </c>
      <c r="I97" s="174">
        <v>79.48</v>
      </c>
      <c r="J97" s="174">
        <v>5.29</v>
      </c>
    </row>
    <row r="98" spans="1:10" s="78" customFormat="1" ht="24" customHeight="1" x14ac:dyDescent="0.25">
      <c r="A98" s="72" t="s">
        <v>92</v>
      </c>
      <c r="B98" s="72" t="s">
        <v>140</v>
      </c>
      <c r="C98" s="72" t="s">
        <v>67</v>
      </c>
      <c r="D98" s="73" t="s">
        <v>141</v>
      </c>
      <c r="E98" s="167" t="s">
        <v>139</v>
      </c>
      <c r="F98" s="167"/>
      <c r="G98" s="72" t="s">
        <v>96</v>
      </c>
      <c r="H98" s="171">
        <v>0.26600000000000001</v>
      </c>
      <c r="I98" s="174">
        <v>25.12</v>
      </c>
      <c r="J98" s="174">
        <v>6.68</v>
      </c>
    </row>
    <row r="99" spans="1:10" s="78" customFormat="1" ht="24" customHeight="1" x14ac:dyDescent="0.25">
      <c r="A99" s="72" t="s">
        <v>92</v>
      </c>
      <c r="B99" s="72" t="s">
        <v>142</v>
      </c>
      <c r="C99" s="72" t="s">
        <v>27</v>
      </c>
      <c r="D99" s="73" t="s">
        <v>143</v>
      </c>
      <c r="E99" s="167" t="s">
        <v>95</v>
      </c>
      <c r="F99" s="167"/>
      <c r="G99" s="72" t="s">
        <v>96</v>
      </c>
      <c r="H99" s="171">
        <v>0.33250000000000002</v>
      </c>
      <c r="I99" s="174">
        <v>18.16</v>
      </c>
      <c r="J99" s="174">
        <v>6.04</v>
      </c>
    </row>
    <row r="100" spans="1:10" s="78" customFormat="1" ht="24" customHeight="1" x14ac:dyDescent="0.25">
      <c r="A100" s="72" t="s">
        <v>92</v>
      </c>
      <c r="B100" s="72" t="s">
        <v>93</v>
      </c>
      <c r="C100" s="72" t="s">
        <v>27</v>
      </c>
      <c r="D100" s="73" t="s">
        <v>94</v>
      </c>
      <c r="E100" s="167" t="s">
        <v>95</v>
      </c>
      <c r="F100" s="167"/>
      <c r="G100" s="72" t="s">
        <v>96</v>
      </c>
      <c r="H100" s="171">
        <v>0.66749999999999998</v>
      </c>
      <c r="I100" s="174">
        <v>13.28</v>
      </c>
      <c r="J100" s="174">
        <v>8.86</v>
      </c>
    </row>
    <row r="101" spans="1:10" s="78" customFormat="1" x14ac:dyDescent="0.25">
      <c r="A101" s="76"/>
      <c r="B101" s="76"/>
      <c r="C101" s="76"/>
      <c r="D101" s="80"/>
      <c r="E101" s="76" t="s">
        <v>99</v>
      </c>
      <c r="F101" s="168">
        <v>20.94</v>
      </c>
      <c r="G101" s="76" t="s">
        <v>100</v>
      </c>
      <c r="H101" s="168">
        <v>0</v>
      </c>
      <c r="I101" s="76" t="s">
        <v>101</v>
      </c>
      <c r="J101" s="168">
        <v>20.94</v>
      </c>
    </row>
    <row r="102" spans="1:10" s="78" customFormat="1" ht="0.9" customHeight="1" x14ac:dyDescent="0.25">
      <c r="A102" s="164"/>
      <c r="B102" s="164"/>
      <c r="C102" s="164"/>
      <c r="D102" s="165"/>
      <c r="E102" s="164"/>
      <c r="F102" s="164"/>
      <c r="G102" s="164"/>
      <c r="H102" s="164"/>
      <c r="I102" s="164"/>
      <c r="J102" s="164"/>
    </row>
    <row r="103" spans="1:10" s="78" customFormat="1" ht="18" customHeight="1" x14ac:dyDescent="0.25">
      <c r="A103" s="23" t="s">
        <v>69</v>
      </c>
      <c r="B103" s="23" t="s">
        <v>8</v>
      </c>
      <c r="C103" s="23" t="s">
        <v>9</v>
      </c>
      <c r="D103" s="69" t="s">
        <v>10</v>
      </c>
      <c r="E103" s="102" t="s">
        <v>89</v>
      </c>
      <c r="F103" s="102"/>
      <c r="G103" s="23" t="s">
        <v>11</v>
      </c>
      <c r="H103" s="23" t="s">
        <v>12</v>
      </c>
      <c r="I103" s="23" t="s">
        <v>13</v>
      </c>
      <c r="J103" s="23" t="s">
        <v>14</v>
      </c>
    </row>
    <row r="104" spans="1:10" s="78" customFormat="1" ht="26.1" customHeight="1" x14ac:dyDescent="0.25">
      <c r="A104" s="164" t="s">
        <v>90</v>
      </c>
      <c r="B104" s="164" t="s">
        <v>70</v>
      </c>
      <c r="C104" s="164" t="s">
        <v>67</v>
      </c>
      <c r="D104" s="165" t="s">
        <v>71</v>
      </c>
      <c r="E104" s="166">
        <v>0</v>
      </c>
      <c r="F104" s="166"/>
      <c r="G104" s="164" t="s">
        <v>33</v>
      </c>
      <c r="H104" s="170">
        <v>1</v>
      </c>
      <c r="I104" s="173">
        <v>33.24</v>
      </c>
      <c r="J104" s="173">
        <v>33.24</v>
      </c>
    </row>
    <row r="105" spans="1:10" s="78" customFormat="1" ht="24" customHeight="1" x14ac:dyDescent="0.25">
      <c r="A105" s="72" t="s">
        <v>92</v>
      </c>
      <c r="B105" s="72" t="s">
        <v>135</v>
      </c>
      <c r="C105" s="72" t="s">
        <v>27</v>
      </c>
      <c r="D105" s="73" t="s">
        <v>136</v>
      </c>
      <c r="E105" s="167" t="s">
        <v>95</v>
      </c>
      <c r="F105" s="167"/>
      <c r="G105" s="72" t="s">
        <v>96</v>
      </c>
      <c r="H105" s="171">
        <v>0.67</v>
      </c>
      <c r="I105" s="174">
        <v>18.16</v>
      </c>
      <c r="J105" s="174">
        <v>12.17</v>
      </c>
    </row>
    <row r="106" spans="1:10" s="78" customFormat="1" ht="24" customHeight="1" x14ac:dyDescent="0.25">
      <c r="A106" s="72" t="s">
        <v>92</v>
      </c>
      <c r="B106" s="72" t="s">
        <v>93</v>
      </c>
      <c r="C106" s="72" t="s">
        <v>27</v>
      </c>
      <c r="D106" s="73" t="s">
        <v>94</v>
      </c>
      <c r="E106" s="167" t="s">
        <v>95</v>
      </c>
      <c r="F106" s="167"/>
      <c r="G106" s="72" t="s">
        <v>96</v>
      </c>
      <c r="H106" s="171">
        <v>0.67</v>
      </c>
      <c r="I106" s="174">
        <v>13.28</v>
      </c>
      <c r="J106" s="174">
        <v>8.9</v>
      </c>
    </row>
    <row r="107" spans="1:10" s="78" customFormat="1" ht="24" customHeight="1" x14ac:dyDescent="0.25">
      <c r="A107" s="72" t="s">
        <v>92</v>
      </c>
      <c r="B107" s="72" t="s">
        <v>142</v>
      </c>
      <c r="C107" s="72" t="s">
        <v>27</v>
      </c>
      <c r="D107" s="73" t="s">
        <v>143</v>
      </c>
      <c r="E107" s="167" t="s">
        <v>95</v>
      </c>
      <c r="F107" s="167"/>
      <c r="G107" s="72" t="s">
        <v>96</v>
      </c>
      <c r="H107" s="171">
        <v>0.67</v>
      </c>
      <c r="I107" s="174">
        <v>18.16</v>
      </c>
      <c r="J107" s="174">
        <v>12.17</v>
      </c>
    </row>
    <row r="108" spans="1:10" s="78" customFormat="1" x14ac:dyDescent="0.25">
      <c r="A108" s="76"/>
      <c r="B108" s="76"/>
      <c r="C108" s="76"/>
      <c r="D108" s="80"/>
      <c r="E108" s="76" t="s">
        <v>99</v>
      </c>
      <c r="F108" s="168">
        <v>33.24</v>
      </c>
      <c r="G108" s="76" t="s">
        <v>100</v>
      </c>
      <c r="H108" s="168">
        <v>0</v>
      </c>
      <c r="I108" s="76" t="s">
        <v>101</v>
      </c>
      <c r="J108" s="168">
        <v>33.24</v>
      </c>
    </row>
    <row r="109" spans="1:10" s="78" customFormat="1" ht="0.9" customHeight="1" x14ac:dyDescent="0.25">
      <c r="A109" s="164"/>
      <c r="B109" s="164"/>
      <c r="C109" s="164"/>
      <c r="D109" s="165"/>
      <c r="E109" s="164"/>
      <c r="F109" s="164"/>
      <c r="G109" s="164"/>
      <c r="H109" s="164"/>
      <c r="I109" s="164"/>
      <c r="J109" s="164"/>
    </row>
    <row r="110" spans="1:10" s="78" customFormat="1" ht="18" customHeight="1" x14ac:dyDescent="0.25">
      <c r="A110" s="23" t="s">
        <v>72</v>
      </c>
      <c r="B110" s="23" t="s">
        <v>8</v>
      </c>
      <c r="C110" s="23" t="s">
        <v>9</v>
      </c>
      <c r="D110" s="69" t="s">
        <v>10</v>
      </c>
      <c r="E110" s="102" t="s">
        <v>89</v>
      </c>
      <c r="F110" s="102"/>
      <c r="G110" s="23" t="s">
        <v>11</v>
      </c>
      <c r="H110" s="23" t="s">
        <v>12</v>
      </c>
      <c r="I110" s="23" t="s">
        <v>13</v>
      </c>
      <c r="J110" s="23" t="s">
        <v>14</v>
      </c>
    </row>
    <row r="111" spans="1:10" s="78" customFormat="1" ht="26.1" customHeight="1" x14ac:dyDescent="0.25">
      <c r="A111" s="164" t="s">
        <v>90</v>
      </c>
      <c r="B111" s="164" t="s">
        <v>73</v>
      </c>
      <c r="C111" s="164" t="s">
        <v>22</v>
      </c>
      <c r="D111" s="165" t="s">
        <v>74</v>
      </c>
      <c r="E111" s="166" t="s">
        <v>144</v>
      </c>
      <c r="F111" s="166"/>
      <c r="G111" s="164" t="s">
        <v>43</v>
      </c>
      <c r="H111" s="170">
        <v>1</v>
      </c>
      <c r="I111" s="173">
        <v>17.190000000000001</v>
      </c>
      <c r="J111" s="173">
        <v>17.190000000000001</v>
      </c>
    </row>
    <row r="112" spans="1:10" s="78" customFormat="1" ht="15" customHeight="1" x14ac:dyDescent="0.25">
      <c r="A112" s="23" t="s">
        <v>7</v>
      </c>
      <c r="B112" s="23" t="s">
        <v>8</v>
      </c>
      <c r="C112" s="23" t="s">
        <v>9</v>
      </c>
      <c r="D112" s="69" t="s">
        <v>10</v>
      </c>
      <c r="E112" s="102" t="s">
        <v>89</v>
      </c>
      <c r="F112" s="102"/>
      <c r="G112" s="23" t="s">
        <v>11</v>
      </c>
      <c r="H112" s="23" t="s">
        <v>12</v>
      </c>
      <c r="I112" s="23" t="s">
        <v>13</v>
      </c>
      <c r="J112" s="23" t="s">
        <v>14</v>
      </c>
    </row>
    <row r="113" spans="1:10" s="78" customFormat="1" ht="24" customHeight="1" x14ac:dyDescent="0.25">
      <c r="A113" s="72" t="s">
        <v>92</v>
      </c>
      <c r="B113" s="72" t="s">
        <v>135</v>
      </c>
      <c r="C113" s="72" t="s">
        <v>27</v>
      </c>
      <c r="D113" s="73" t="s">
        <v>136</v>
      </c>
      <c r="E113" s="167" t="s">
        <v>95</v>
      </c>
      <c r="F113" s="167"/>
      <c r="G113" s="72" t="s">
        <v>96</v>
      </c>
      <c r="H113" s="171">
        <v>0.12</v>
      </c>
      <c r="I113" s="174" t="s">
        <v>145</v>
      </c>
      <c r="J113" s="175" t="s">
        <v>146</v>
      </c>
    </row>
    <row r="114" spans="1:10" s="78" customFormat="1" ht="26.1" customHeight="1" x14ac:dyDescent="0.25">
      <c r="A114" s="72" t="s">
        <v>92</v>
      </c>
      <c r="B114" s="72" t="s">
        <v>147</v>
      </c>
      <c r="C114" s="72" t="s">
        <v>27</v>
      </c>
      <c r="D114" s="73" t="s">
        <v>148</v>
      </c>
      <c r="E114" s="167" t="s">
        <v>127</v>
      </c>
      <c r="F114" s="167"/>
      <c r="G114" s="72" t="s">
        <v>33</v>
      </c>
      <c r="H114" s="171">
        <v>1</v>
      </c>
      <c r="I114" s="174" t="s">
        <v>149</v>
      </c>
      <c r="J114" s="175" t="s">
        <v>149</v>
      </c>
    </row>
    <row r="115" spans="1:10" s="78" customFormat="1" ht="24" customHeight="1" x14ac:dyDescent="0.25">
      <c r="A115" s="72" t="s">
        <v>92</v>
      </c>
      <c r="B115" s="72" t="s">
        <v>93</v>
      </c>
      <c r="C115" s="72" t="s">
        <v>27</v>
      </c>
      <c r="D115" s="73" t="s">
        <v>94</v>
      </c>
      <c r="E115" s="167" t="s">
        <v>95</v>
      </c>
      <c r="F115" s="167"/>
      <c r="G115" s="72" t="s">
        <v>96</v>
      </c>
      <c r="H115" s="171">
        <v>0.12</v>
      </c>
      <c r="I115" s="174" t="s">
        <v>97</v>
      </c>
      <c r="J115" s="175" t="s">
        <v>150</v>
      </c>
    </row>
    <row r="116" spans="1:10" s="78" customFormat="1" ht="24" customHeight="1" x14ac:dyDescent="0.25">
      <c r="A116" s="72" t="s">
        <v>92</v>
      </c>
      <c r="B116" s="72" t="s">
        <v>151</v>
      </c>
      <c r="C116" s="72" t="s">
        <v>22</v>
      </c>
      <c r="D116" s="73" t="s">
        <v>152</v>
      </c>
      <c r="E116" s="167" t="s">
        <v>127</v>
      </c>
      <c r="F116" s="167"/>
      <c r="G116" s="72" t="s">
        <v>153</v>
      </c>
      <c r="H116" s="171">
        <v>2.3E-2</v>
      </c>
      <c r="I116" s="174" t="s">
        <v>154</v>
      </c>
      <c r="J116" s="175" t="s">
        <v>155</v>
      </c>
    </row>
    <row r="117" spans="1:10" s="78" customFormat="1" ht="26.1" customHeight="1" x14ac:dyDescent="0.25">
      <c r="A117" s="72" t="s">
        <v>92</v>
      </c>
      <c r="B117" s="72" t="s">
        <v>156</v>
      </c>
      <c r="C117" s="72" t="s">
        <v>27</v>
      </c>
      <c r="D117" s="73" t="s">
        <v>157</v>
      </c>
      <c r="E117" s="167" t="s">
        <v>127</v>
      </c>
      <c r="F117" s="167"/>
      <c r="G117" s="72" t="s">
        <v>33</v>
      </c>
      <c r="H117" s="171">
        <v>1</v>
      </c>
      <c r="I117" s="174" t="s">
        <v>158</v>
      </c>
      <c r="J117" s="175" t="s">
        <v>158</v>
      </c>
    </row>
    <row r="118" spans="1:10" s="78" customFormat="1" ht="39.9" customHeight="1" x14ac:dyDescent="0.25">
      <c r="A118" s="102" t="s">
        <v>98</v>
      </c>
      <c r="B118" s="178"/>
      <c r="C118" s="178"/>
      <c r="D118" s="178"/>
      <c r="E118" s="178"/>
      <c r="F118" s="178"/>
      <c r="G118" s="178"/>
      <c r="H118" s="178"/>
      <c r="I118" s="178"/>
      <c r="J118" s="178"/>
    </row>
    <row r="119" spans="1:10" s="78" customFormat="1" ht="15" customHeight="1" x14ac:dyDescent="0.25">
      <c r="A119" s="23" t="s">
        <v>7</v>
      </c>
      <c r="B119" s="23" t="s">
        <v>8</v>
      </c>
      <c r="C119" s="23" t="s">
        <v>9</v>
      </c>
      <c r="D119" s="69" t="s">
        <v>10</v>
      </c>
      <c r="E119" s="102" t="s">
        <v>89</v>
      </c>
      <c r="F119" s="102"/>
      <c r="G119" s="23" t="s">
        <v>11</v>
      </c>
      <c r="H119" s="23" t="s">
        <v>12</v>
      </c>
      <c r="I119" s="23" t="s">
        <v>13</v>
      </c>
      <c r="J119" s="23" t="s">
        <v>14</v>
      </c>
    </row>
    <row r="120" spans="1:10" s="78" customFormat="1" ht="24" customHeight="1" x14ac:dyDescent="0.25">
      <c r="A120" s="72" t="s">
        <v>92</v>
      </c>
      <c r="B120" s="72" t="s">
        <v>135</v>
      </c>
      <c r="C120" s="72" t="s">
        <v>27</v>
      </c>
      <c r="D120" s="73" t="s">
        <v>136</v>
      </c>
      <c r="E120" s="167" t="s">
        <v>95</v>
      </c>
      <c r="F120" s="167"/>
      <c r="G120" s="72" t="s">
        <v>96</v>
      </c>
      <c r="H120" s="171">
        <v>0.12</v>
      </c>
      <c r="I120" s="174" t="s">
        <v>145</v>
      </c>
      <c r="J120" s="175" t="s">
        <v>146</v>
      </c>
    </row>
    <row r="121" spans="1:10" s="78" customFormat="1" ht="26.1" customHeight="1" x14ac:dyDescent="0.25">
      <c r="A121" s="72" t="s">
        <v>92</v>
      </c>
      <c r="B121" s="72" t="s">
        <v>147</v>
      </c>
      <c r="C121" s="72" t="s">
        <v>27</v>
      </c>
      <c r="D121" s="73" t="s">
        <v>148</v>
      </c>
      <c r="E121" s="167" t="s">
        <v>127</v>
      </c>
      <c r="F121" s="167"/>
      <c r="G121" s="72" t="s">
        <v>33</v>
      </c>
      <c r="H121" s="171">
        <v>1</v>
      </c>
      <c r="I121" s="174" t="s">
        <v>149</v>
      </c>
      <c r="J121" s="175" t="s">
        <v>149</v>
      </c>
    </row>
    <row r="122" spans="1:10" s="78" customFormat="1" ht="24" customHeight="1" x14ac:dyDescent="0.25">
      <c r="A122" s="72" t="s">
        <v>92</v>
      </c>
      <c r="B122" s="72" t="s">
        <v>93</v>
      </c>
      <c r="C122" s="72" t="s">
        <v>27</v>
      </c>
      <c r="D122" s="73" t="s">
        <v>94</v>
      </c>
      <c r="E122" s="167" t="s">
        <v>95</v>
      </c>
      <c r="F122" s="167"/>
      <c r="G122" s="72" t="s">
        <v>96</v>
      </c>
      <c r="H122" s="171">
        <v>0.12</v>
      </c>
      <c r="I122" s="174" t="s">
        <v>97</v>
      </c>
      <c r="J122" s="175" t="s">
        <v>150</v>
      </c>
    </row>
    <row r="123" spans="1:10" s="78" customFormat="1" ht="24" customHeight="1" x14ac:dyDescent="0.25">
      <c r="A123" s="72" t="s">
        <v>92</v>
      </c>
      <c r="B123" s="72" t="s">
        <v>151</v>
      </c>
      <c r="C123" s="72" t="s">
        <v>22</v>
      </c>
      <c r="D123" s="73" t="s">
        <v>152</v>
      </c>
      <c r="E123" s="167" t="s">
        <v>127</v>
      </c>
      <c r="F123" s="167"/>
      <c r="G123" s="72" t="s">
        <v>153</v>
      </c>
      <c r="H123" s="171">
        <v>2.3E-2</v>
      </c>
      <c r="I123" s="174" t="s">
        <v>154</v>
      </c>
      <c r="J123" s="175" t="s">
        <v>155</v>
      </c>
    </row>
    <row r="124" spans="1:10" s="78" customFormat="1" ht="26.1" customHeight="1" x14ac:dyDescent="0.25">
      <c r="A124" s="72" t="s">
        <v>92</v>
      </c>
      <c r="B124" s="72" t="s">
        <v>156</v>
      </c>
      <c r="C124" s="72" t="s">
        <v>27</v>
      </c>
      <c r="D124" s="73" t="s">
        <v>157</v>
      </c>
      <c r="E124" s="167" t="s">
        <v>127</v>
      </c>
      <c r="F124" s="167"/>
      <c r="G124" s="72" t="s">
        <v>33</v>
      </c>
      <c r="H124" s="171">
        <v>1</v>
      </c>
      <c r="I124" s="174" t="s">
        <v>158</v>
      </c>
      <c r="J124" s="175" t="s">
        <v>158</v>
      </c>
    </row>
    <row r="125" spans="1:10" s="78" customFormat="1" x14ac:dyDescent="0.25">
      <c r="A125" s="76"/>
      <c r="B125" s="76"/>
      <c r="C125" s="76"/>
      <c r="D125" s="80"/>
      <c r="E125" s="76" t="s">
        <v>99</v>
      </c>
      <c r="F125" s="168">
        <v>3.77</v>
      </c>
      <c r="G125" s="76" t="s">
        <v>100</v>
      </c>
      <c r="H125" s="168">
        <v>0</v>
      </c>
      <c r="I125" s="76" t="s">
        <v>101</v>
      </c>
      <c r="J125" s="168">
        <v>3.77</v>
      </c>
    </row>
    <row r="126" spans="1:10" s="78" customFormat="1" ht="0.9" customHeight="1" x14ac:dyDescent="0.25">
      <c r="A126" s="164"/>
      <c r="B126" s="164"/>
      <c r="C126" s="164"/>
      <c r="D126" s="165"/>
      <c r="E126" s="164"/>
      <c r="F126" s="164"/>
      <c r="G126" s="164"/>
      <c r="H126" s="164"/>
      <c r="I126" s="164"/>
      <c r="J126" s="164"/>
    </row>
    <row r="127" spans="1:10" s="78" customFormat="1" ht="18" customHeight="1" x14ac:dyDescent="0.25">
      <c r="A127" s="23" t="s">
        <v>75</v>
      </c>
      <c r="B127" s="23" t="s">
        <v>8</v>
      </c>
      <c r="C127" s="23" t="s">
        <v>9</v>
      </c>
      <c r="D127" s="69" t="s">
        <v>10</v>
      </c>
      <c r="E127" s="102" t="s">
        <v>89</v>
      </c>
      <c r="F127" s="102"/>
      <c r="G127" s="23" t="s">
        <v>11</v>
      </c>
      <c r="H127" s="23" t="s">
        <v>12</v>
      </c>
      <c r="I127" s="23" t="s">
        <v>13</v>
      </c>
      <c r="J127" s="23" t="s">
        <v>14</v>
      </c>
    </row>
    <row r="128" spans="1:10" s="78" customFormat="1" ht="24" customHeight="1" x14ac:dyDescent="0.25">
      <c r="A128" s="164" t="s">
        <v>90</v>
      </c>
      <c r="B128" s="164" t="s">
        <v>76</v>
      </c>
      <c r="C128" s="164" t="s">
        <v>67</v>
      </c>
      <c r="D128" s="165" t="s">
        <v>77</v>
      </c>
      <c r="E128" s="166">
        <v>0</v>
      </c>
      <c r="F128" s="166"/>
      <c r="G128" s="164" t="s">
        <v>29</v>
      </c>
      <c r="H128" s="170">
        <v>1</v>
      </c>
      <c r="I128" s="173">
        <v>207.56</v>
      </c>
      <c r="J128" s="173">
        <v>207.56</v>
      </c>
    </row>
    <row r="129" spans="1:10" s="78" customFormat="1" ht="24" customHeight="1" x14ac:dyDescent="0.25">
      <c r="A129" s="72" t="s">
        <v>92</v>
      </c>
      <c r="B129" s="72" t="s">
        <v>159</v>
      </c>
      <c r="C129" s="72" t="s">
        <v>27</v>
      </c>
      <c r="D129" s="73" t="s">
        <v>160</v>
      </c>
      <c r="E129" s="167" t="s">
        <v>95</v>
      </c>
      <c r="F129" s="167"/>
      <c r="G129" s="72" t="s">
        <v>96</v>
      </c>
      <c r="H129" s="171">
        <v>0.3</v>
      </c>
      <c r="I129" s="174">
        <v>18.16</v>
      </c>
      <c r="J129" s="174">
        <v>5.45</v>
      </c>
    </row>
    <row r="130" spans="1:10" s="78" customFormat="1" ht="24" customHeight="1" x14ac:dyDescent="0.25">
      <c r="A130" s="72" t="s">
        <v>92</v>
      </c>
      <c r="B130" s="72" t="s">
        <v>161</v>
      </c>
      <c r="C130" s="72" t="s">
        <v>27</v>
      </c>
      <c r="D130" s="73" t="s">
        <v>162</v>
      </c>
      <c r="E130" s="167" t="s">
        <v>95</v>
      </c>
      <c r="F130" s="167"/>
      <c r="G130" s="72" t="s">
        <v>96</v>
      </c>
      <c r="H130" s="171">
        <v>2.42</v>
      </c>
      <c r="I130" s="174">
        <v>13.91</v>
      </c>
      <c r="J130" s="174">
        <v>33.659999999999997</v>
      </c>
    </row>
    <row r="131" spans="1:10" s="78" customFormat="1" ht="24" customHeight="1" x14ac:dyDescent="0.25">
      <c r="A131" s="72" t="s">
        <v>92</v>
      </c>
      <c r="B131" s="72" t="s">
        <v>163</v>
      </c>
      <c r="C131" s="72" t="s">
        <v>27</v>
      </c>
      <c r="D131" s="73" t="s">
        <v>164</v>
      </c>
      <c r="E131" s="167" t="s">
        <v>95</v>
      </c>
      <c r="F131" s="167"/>
      <c r="G131" s="72" t="s">
        <v>96</v>
      </c>
      <c r="H131" s="171">
        <v>2.42</v>
      </c>
      <c r="I131" s="174">
        <v>18.16</v>
      </c>
      <c r="J131" s="174">
        <v>43.95</v>
      </c>
    </row>
    <row r="132" spans="1:10" s="78" customFormat="1" ht="24" customHeight="1" x14ac:dyDescent="0.25">
      <c r="A132" s="72" t="s">
        <v>92</v>
      </c>
      <c r="B132" s="72" t="s">
        <v>165</v>
      </c>
      <c r="C132" s="72" t="s">
        <v>27</v>
      </c>
      <c r="D132" s="73" t="s">
        <v>166</v>
      </c>
      <c r="E132" s="167" t="s">
        <v>127</v>
      </c>
      <c r="F132" s="167"/>
      <c r="G132" s="72" t="s">
        <v>167</v>
      </c>
      <c r="H132" s="171">
        <v>5.27</v>
      </c>
      <c r="I132" s="174">
        <v>8.01</v>
      </c>
      <c r="J132" s="174">
        <v>42.21</v>
      </c>
    </row>
    <row r="133" spans="1:10" s="78" customFormat="1" ht="24" customHeight="1" x14ac:dyDescent="0.25">
      <c r="A133" s="72" t="s">
        <v>92</v>
      </c>
      <c r="B133" s="72" t="s">
        <v>168</v>
      </c>
      <c r="C133" s="72" t="s">
        <v>27</v>
      </c>
      <c r="D133" s="73" t="s">
        <v>169</v>
      </c>
      <c r="E133" s="167" t="s">
        <v>95</v>
      </c>
      <c r="F133" s="167"/>
      <c r="G133" s="72" t="s">
        <v>96</v>
      </c>
      <c r="H133" s="171">
        <v>0.46</v>
      </c>
      <c r="I133" s="174">
        <v>18.16</v>
      </c>
      <c r="J133" s="174">
        <v>8.35</v>
      </c>
    </row>
    <row r="134" spans="1:10" s="78" customFormat="1" ht="39" customHeight="1" x14ac:dyDescent="0.25">
      <c r="A134" s="72" t="s">
        <v>92</v>
      </c>
      <c r="B134" s="72" t="s">
        <v>170</v>
      </c>
      <c r="C134" s="72" t="s">
        <v>27</v>
      </c>
      <c r="D134" s="73" t="s">
        <v>171</v>
      </c>
      <c r="E134" s="167" t="s">
        <v>127</v>
      </c>
      <c r="F134" s="167"/>
      <c r="G134" s="72" t="s">
        <v>172</v>
      </c>
      <c r="H134" s="171">
        <v>0.4</v>
      </c>
      <c r="I134" s="174">
        <v>76.849999999999994</v>
      </c>
      <c r="J134" s="174">
        <v>30.74</v>
      </c>
    </row>
    <row r="135" spans="1:10" s="78" customFormat="1" ht="24" customHeight="1" x14ac:dyDescent="0.25">
      <c r="A135" s="72" t="s">
        <v>92</v>
      </c>
      <c r="B135" s="72" t="s">
        <v>173</v>
      </c>
      <c r="C135" s="72" t="s">
        <v>27</v>
      </c>
      <c r="D135" s="73" t="s">
        <v>174</v>
      </c>
      <c r="E135" s="167" t="s">
        <v>127</v>
      </c>
      <c r="F135" s="167"/>
      <c r="G135" s="72" t="s">
        <v>167</v>
      </c>
      <c r="H135" s="171">
        <v>16</v>
      </c>
      <c r="I135" s="174">
        <v>1</v>
      </c>
      <c r="J135" s="174">
        <v>16</v>
      </c>
    </row>
    <row r="136" spans="1:10" s="78" customFormat="1" ht="24" customHeight="1" x14ac:dyDescent="0.25">
      <c r="A136" s="72" t="s">
        <v>92</v>
      </c>
      <c r="B136" s="72" t="s">
        <v>175</v>
      </c>
      <c r="C136" s="72" t="s">
        <v>27</v>
      </c>
      <c r="D136" s="73" t="s">
        <v>176</v>
      </c>
      <c r="E136" s="167" t="s">
        <v>95</v>
      </c>
      <c r="F136" s="167"/>
      <c r="G136" s="72" t="s">
        <v>96</v>
      </c>
      <c r="H136" s="171">
        <v>0.46</v>
      </c>
      <c r="I136" s="174">
        <v>13.91</v>
      </c>
      <c r="J136" s="174">
        <v>6.4</v>
      </c>
    </row>
    <row r="137" spans="1:10" s="78" customFormat="1" ht="24" customHeight="1" x14ac:dyDescent="0.25">
      <c r="A137" s="72" t="s">
        <v>92</v>
      </c>
      <c r="B137" s="72" t="s">
        <v>177</v>
      </c>
      <c r="C137" s="72" t="s">
        <v>67</v>
      </c>
      <c r="D137" s="73" t="s">
        <v>178</v>
      </c>
      <c r="E137" s="167" t="s">
        <v>127</v>
      </c>
      <c r="F137" s="167"/>
      <c r="G137" s="72" t="s">
        <v>179</v>
      </c>
      <c r="H137" s="171">
        <v>0.12</v>
      </c>
      <c r="I137" s="174">
        <v>12.77</v>
      </c>
      <c r="J137" s="174">
        <v>1.53</v>
      </c>
    </row>
    <row r="138" spans="1:10" s="78" customFormat="1" ht="24" customHeight="1" x14ac:dyDescent="0.25">
      <c r="A138" s="72" t="s">
        <v>92</v>
      </c>
      <c r="B138" s="72" t="s">
        <v>180</v>
      </c>
      <c r="C138" s="72" t="s">
        <v>67</v>
      </c>
      <c r="D138" s="73" t="s">
        <v>181</v>
      </c>
      <c r="E138" s="167" t="s">
        <v>127</v>
      </c>
      <c r="F138" s="167"/>
      <c r="G138" s="72" t="s">
        <v>24</v>
      </c>
      <c r="H138" s="171">
        <v>0.04</v>
      </c>
      <c r="I138" s="174">
        <v>100.5</v>
      </c>
      <c r="J138" s="174">
        <v>4.0199999999999996</v>
      </c>
    </row>
    <row r="139" spans="1:10" s="78" customFormat="1" ht="24" customHeight="1" x14ac:dyDescent="0.25">
      <c r="A139" s="72" t="s">
        <v>92</v>
      </c>
      <c r="B139" s="72" t="s">
        <v>93</v>
      </c>
      <c r="C139" s="72" t="s">
        <v>27</v>
      </c>
      <c r="D139" s="73" t="s">
        <v>94</v>
      </c>
      <c r="E139" s="167" t="s">
        <v>95</v>
      </c>
      <c r="F139" s="167"/>
      <c r="G139" s="72" t="s">
        <v>96</v>
      </c>
      <c r="H139" s="171">
        <v>0.8</v>
      </c>
      <c r="I139" s="174">
        <v>13.28</v>
      </c>
      <c r="J139" s="174">
        <v>10.62</v>
      </c>
    </row>
    <row r="140" spans="1:10" s="78" customFormat="1" ht="24" customHeight="1" x14ac:dyDescent="0.25">
      <c r="A140" s="72" t="s">
        <v>92</v>
      </c>
      <c r="B140" s="72" t="s">
        <v>182</v>
      </c>
      <c r="C140" s="72" t="s">
        <v>67</v>
      </c>
      <c r="D140" s="73" t="s">
        <v>183</v>
      </c>
      <c r="E140" s="167" t="s">
        <v>127</v>
      </c>
      <c r="F140" s="167"/>
      <c r="G140" s="72" t="s">
        <v>167</v>
      </c>
      <c r="H140" s="171">
        <v>0.09</v>
      </c>
      <c r="I140" s="174">
        <v>16.53</v>
      </c>
      <c r="J140" s="174">
        <v>1.49</v>
      </c>
    </row>
    <row r="141" spans="1:10" s="78" customFormat="1" ht="26.1" customHeight="1" x14ac:dyDescent="0.25">
      <c r="A141" s="72" t="s">
        <v>92</v>
      </c>
      <c r="B141" s="72" t="s">
        <v>184</v>
      </c>
      <c r="C141" s="72" t="s">
        <v>27</v>
      </c>
      <c r="D141" s="73" t="s">
        <v>185</v>
      </c>
      <c r="E141" s="167" t="s">
        <v>127</v>
      </c>
      <c r="F141" s="167"/>
      <c r="G141" s="72" t="s">
        <v>186</v>
      </c>
      <c r="H141" s="171">
        <v>3.3000000000000002E-2</v>
      </c>
      <c r="I141" s="174">
        <v>95</v>
      </c>
      <c r="J141" s="174">
        <v>3.14</v>
      </c>
    </row>
    <row r="142" spans="1:10" s="78" customFormat="1" x14ac:dyDescent="0.25">
      <c r="A142" s="76"/>
      <c r="B142" s="76"/>
      <c r="C142" s="76"/>
      <c r="D142" s="80"/>
      <c r="E142" s="76" t="s">
        <v>99</v>
      </c>
      <c r="F142" s="168">
        <v>108.43</v>
      </c>
      <c r="G142" s="76" t="s">
        <v>100</v>
      </c>
      <c r="H142" s="168">
        <v>0</v>
      </c>
      <c r="I142" s="76" t="s">
        <v>101</v>
      </c>
      <c r="J142" s="168">
        <v>108.43</v>
      </c>
    </row>
    <row r="143" spans="1:10" s="78" customFormat="1" ht="0.9" customHeight="1" x14ac:dyDescent="0.25">
      <c r="A143" s="164"/>
      <c r="B143" s="164"/>
      <c r="C143" s="164"/>
      <c r="D143" s="165"/>
      <c r="E143" s="164"/>
      <c r="F143" s="164"/>
      <c r="G143" s="164"/>
      <c r="H143" s="164"/>
      <c r="I143" s="164"/>
      <c r="J143" s="164"/>
    </row>
    <row r="144" spans="1:10" s="78" customFormat="1" ht="18" customHeight="1" x14ac:dyDescent="0.25">
      <c r="A144" s="23" t="s">
        <v>78</v>
      </c>
      <c r="B144" s="23" t="s">
        <v>8</v>
      </c>
      <c r="C144" s="23" t="s">
        <v>9</v>
      </c>
      <c r="D144" s="69" t="s">
        <v>10</v>
      </c>
      <c r="E144" s="102" t="s">
        <v>89</v>
      </c>
      <c r="F144" s="102"/>
      <c r="G144" s="23" t="s">
        <v>11</v>
      </c>
      <c r="H144" s="23" t="s">
        <v>12</v>
      </c>
      <c r="I144" s="23" t="s">
        <v>13</v>
      </c>
      <c r="J144" s="23" t="s">
        <v>14</v>
      </c>
    </row>
    <row r="145" spans="1:10" s="78" customFormat="1" ht="26.1" customHeight="1" x14ac:dyDescent="0.25">
      <c r="A145" s="164" t="s">
        <v>90</v>
      </c>
      <c r="B145" s="164" t="s">
        <v>79</v>
      </c>
      <c r="C145" s="164" t="s">
        <v>22</v>
      </c>
      <c r="D145" s="165" t="s">
        <v>80</v>
      </c>
      <c r="E145" s="166" t="s">
        <v>187</v>
      </c>
      <c r="F145" s="166"/>
      <c r="G145" s="164" t="s">
        <v>43</v>
      </c>
      <c r="H145" s="170">
        <v>1</v>
      </c>
      <c r="I145" s="173">
        <v>21.44</v>
      </c>
      <c r="J145" s="173">
        <v>21.44</v>
      </c>
    </row>
    <row r="146" spans="1:10" s="78" customFormat="1" ht="15" customHeight="1" x14ac:dyDescent="0.25">
      <c r="A146" s="23" t="s">
        <v>7</v>
      </c>
      <c r="B146" s="23" t="s">
        <v>8</v>
      </c>
      <c r="C146" s="23" t="s">
        <v>9</v>
      </c>
      <c r="D146" s="69" t="s">
        <v>10</v>
      </c>
      <c r="E146" s="102" t="s">
        <v>89</v>
      </c>
      <c r="F146" s="102"/>
      <c r="G146" s="23" t="s">
        <v>11</v>
      </c>
      <c r="H146" s="23" t="s">
        <v>12</v>
      </c>
      <c r="I146" s="23" t="s">
        <v>13</v>
      </c>
      <c r="J146" s="23" t="s">
        <v>14</v>
      </c>
    </row>
    <row r="147" spans="1:10" s="78" customFormat="1" ht="39" customHeight="1" x14ac:dyDescent="0.25">
      <c r="A147" s="70" t="s">
        <v>90</v>
      </c>
      <c r="B147" s="70" t="s">
        <v>188</v>
      </c>
      <c r="C147" s="70" t="s">
        <v>22</v>
      </c>
      <c r="D147" s="71" t="s">
        <v>189</v>
      </c>
      <c r="E147" s="169" t="s">
        <v>190</v>
      </c>
      <c r="F147" s="169"/>
      <c r="G147" s="70" t="s">
        <v>24</v>
      </c>
      <c r="H147" s="172">
        <v>1.0999999999999999E-2</v>
      </c>
      <c r="I147" s="176" t="s">
        <v>191</v>
      </c>
      <c r="J147" s="177" t="s">
        <v>192</v>
      </c>
    </row>
    <row r="148" spans="1:10" s="78" customFormat="1" ht="24" customHeight="1" x14ac:dyDescent="0.25">
      <c r="A148" s="72" t="s">
        <v>92</v>
      </c>
      <c r="B148" s="72" t="s">
        <v>93</v>
      </c>
      <c r="C148" s="72" t="s">
        <v>27</v>
      </c>
      <c r="D148" s="73" t="s">
        <v>94</v>
      </c>
      <c r="E148" s="167" t="s">
        <v>95</v>
      </c>
      <c r="F148" s="167"/>
      <c r="G148" s="72" t="s">
        <v>96</v>
      </c>
      <c r="H148" s="171">
        <v>0.66</v>
      </c>
      <c r="I148" s="174" t="s">
        <v>97</v>
      </c>
      <c r="J148" s="175" t="s">
        <v>193</v>
      </c>
    </row>
    <row r="149" spans="1:10" s="78" customFormat="1" ht="24" customHeight="1" x14ac:dyDescent="0.25">
      <c r="A149" s="72" t="s">
        <v>92</v>
      </c>
      <c r="B149" s="72" t="s">
        <v>159</v>
      </c>
      <c r="C149" s="72" t="s">
        <v>27</v>
      </c>
      <c r="D149" s="73" t="s">
        <v>160</v>
      </c>
      <c r="E149" s="167" t="s">
        <v>95</v>
      </c>
      <c r="F149" s="167"/>
      <c r="G149" s="72" t="s">
        <v>96</v>
      </c>
      <c r="H149" s="171">
        <v>0.33</v>
      </c>
      <c r="I149" s="174" t="s">
        <v>145</v>
      </c>
      <c r="J149" s="175" t="s">
        <v>194</v>
      </c>
    </row>
    <row r="150" spans="1:10" s="78" customFormat="1" ht="39.9" customHeight="1" x14ac:dyDescent="0.25">
      <c r="A150" s="102" t="s">
        <v>98</v>
      </c>
      <c r="B150" s="178"/>
      <c r="C150" s="178"/>
      <c r="D150" s="178"/>
      <c r="E150" s="178"/>
      <c r="F150" s="178"/>
      <c r="G150" s="178"/>
      <c r="H150" s="178"/>
      <c r="I150" s="178"/>
      <c r="J150" s="178"/>
    </row>
    <row r="151" spans="1:10" s="78" customFormat="1" ht="15" customHeight="1" x14ac:dyDescent="0.25">
      <c r="A151" s="23" t="s">
        <v>7</v>
      </c>
      <c r="B151" s="23" t="s">
        <v>8</v>
      </c>
      <c r="C151" s="23" t="s">
        <v>9</v>
      </c>
      <c r="D151" s="69" t="s">
        <v>10</v>
      </c>
      <c r="E151" s="102" t="s">
        <v>89</v>
      </c>
      <c r="F151" s="102"/>
      <c r="G151" s="23" t="s">
        <v>11</v>
      </c>
      <c r="H151" s="23" t="s">
        <v>12</v>
      </c>
      <c r="I151" s="23" t="s">
        <v>13</v>
      </c>
      <c r="J151" s="23" t="s">
        <v>14</v>
      </c>
    </row>
    <row r="152" spans="1:10" s="78" customFormat="1" ht="24" customHeight="1" x14ac:dyDescent="0.25">
      <c r="A152" s="72" t="s">
        <v>92</v>
      </c>
      <c r="B152" s="72" t="s">
        <v>173</v>
      </c>
      <c r="C152" s="72" t="s">
        <v>27</v>
      </c>
      <c r="D152" s="73" t="s">
        <v>174</v>
      </c>
      <c r="E152" s="167" t="s">
        <v>127</v>
      </c>
      <c r="F152" s="167"/>
      <c r="G152" s="72" t="s">
        <v>167</v>
      </c>
      <c r="H152" s="171">
        <v>4.9741999999999997</v>
      </c>
      <c r="I152" s="174" t="s">
        <v>195</v>
      </c>
      <c r="J152" s="175" t="s">
        <v>196</v>
      </c>
    </row>
    <row r="153" spans="1:10" s="78" customFormat="1" ht="24" customHeight="1" x14ac:dyDescent="0.25">
      <c r="A153" s="72" t="s">
        <v>92</v>
      </c>
      <c r="B153" s="72" t="s">
        <v>93</v>
      </c>
      <c r="C153" s="72" t="s">
        <v>27</v>
      </c>
      <c r="D153" s="73" t="s">
        <v>94</v>
      </c>
      <c r="E153" s="167" t="s">
        <v>95</v>
      </c>
      <c r="F153" s="167"/>
      <c r="G153" s="72" t="s">
        <v>96</v>
      </c>
      <c r="H153" s="171">
        <v>0.70399999999999996</v>
      </c>
      <c r="I153" s="174" t="s">
        <v>97</v>
      </c>
      <c r="J153" s="175" t="s">
        <v>197</v>
      </c>
    </row>
    <row r="154" spans="1:10" s="78" customFormat="1" ht="26.1" customHeight="1" x14ac:dyDescent="0.25">
      <c r="A154" s="72" t="s">
        <v>92</v>
      </c>
      <c r="B154" s="72" t="s">
        <v>184</v>
      </c>
      <c r="C154" s="72" t="s">
        <v>27</v>
      </c>
      <c r="D154" s="73" t="s">
        <v>185</v>
      </c>
      <c r="E154" s="167" t="s">
        <v>127</v>
      </c>
      <c r="F154" s="167"/>
      <c r="G154" s="72" t="s">
        <v>186</v>
      </c>
      <c r="H154" s="171">
        <v>1.188E-2</v>
      </c>
      <c r="I154" s="174" t="s">
        <v>198</v>
      </c>
      <c r="J154" s="175" t="s">
        <v>199</v>
      </c>
    </row>
    <row r="155" spans="1:10" s="78" customFormat="1" ht="24" customHeight="1" x14ac:dyDescent="0.25">
      <c r="A155" s="72" t="s">
        <v>92</v>
      </c>
      <c r="B155" s="72" t="s">
        <v>159</v>
      </c>
      <c r="C155" s="72" t="s">
        <v>27</v>
      </c>
      <c r="D155" s="73" t="s">
        <v>160</v>
      </c>
      <c r="E155" s="167" t="s">
        <v>95</v>
      </c>
      <c r="F155" s="167"/>
      <c r="G155" s="72" t="s">
        <v>96</v>
      </c>
      <c r="H155" s="171">
        <v>0.33</v>
      </c>
      <c r="I155" s="174" t="s">
        <v>145</v>
      </c>
      <c r="J155" s="175" t="s">
        <v>194</v>
      </c>
    </row>
    <row r="156" spans="1:10" s="78" customFormat="1" x14ac:dyDescent="0.25">
      <c r="A156" s="76"/>
      <c r="B156" s="76"/>
      <c r="C156" s="76"/>
      <c r="D156" s="80"/>
      <c r="E156" s="76" t="s">
        <v>99</v>
      </c>
      <c r="F156" s="168">
        <v>15.34</v>
      </c>
      <c r="G156" s="76" t="s">
        <v>100</v>
      </c>
      <c r="H156" s="168">
        <v>0</v>
      </c>
      <c r="I156" s="76" t="s">
        <v>101</v>
      </c>
      <c r="J156" s="168">
        <v>15.34</v>
      </c>
    </row>
    <row r="157" spans="1:10" s="78" customFormat="1" ht="0.9" customHeight="1" x14ac:dyDescent="0.25">
      <c r="A157" s="164"/>
      <c r="B157" s="164"/>
      <c r="C157" s="164"/>
      <c r="D157" s="165"/>
      <c r="E157" s="164"/>
      <c r="F157" s="164"/>
      <c r="G157" s="164"/>
      <c r="H157" s="164"/>
      <c r="I157" s="164"/>
      <c r="J157" s="164"/>
    </row>
    <row r="158" spans="1:10" s="78" customFormat="1" ht="50.1" customHeight="1" x14ac:dyDescent="0.25">
      <c r="A158" s="102" t="s">
        <v>200</v>
      </c>
      <c r="B158" s="147"/>
      <c r="C158" s="147"/>
      <c r="D158" s="147"/>
      <c r="E158" s="147"/>
      <c r="F158" s="147"/>
      <c r="G158" s="147"/>
      <c r="H158" s="147"/>
      <c r="I158" s="147"/>
      <c r="J158" s="147"/>
    </row>
    <row r="159" spans="1:10" s="78" customFormat="1" ht="18" customHeight="1" x14ac:dyDescent="0.25">
      <c r="A159" s="23"/>
      <c r="B159" s="23" t="s">
        <v>8</v>
      </c>
      <c r="C159" s="23" t="s">
        <v>9</v>
      </c>
      <c r="D159" s="69" t="s">
        <v>10</v>
      </c>
      <c r="E159" s="102" t="s">
        <v>89</v>
      </c>
      <c r="F159" s="102"/>
      <c r="G159" s="23" t="s">
        <v>11</v>
      </c>
      <c r="H159" s="23" t="s">
        <v>12</v>
      </c>
      <c r="I159" s="23" t="s">
        <v>13</v>
      </c>
      <c r="J159" s="23" t="s">
        <v>14</v>
      </c>
    </row>
    <row r="160" spans="1:10" s="78" customFormat="1" ht="39" customHeight="1" x14ac:dyDescent="0.25">
      <c r="A160" s="164" t="s">
        <v>90</v>
      </c>
      <c r="B160" s="164" t="s">
        <v>188</v>
      </c>
      <c r="C160" s="164" t="s">
        <v>22</v>
      </c>
      <c r="D160" s="165" t="s">
        <v>189</v>
      </c>
      <c r="E160" s="166" t="s">
        <v>190</v>
      </c>
      <c r="F160" s="166"/>
      <c r="G160" s="164" t="s">
        <v>24</v>
      </c>
      <c r="H160" s="170">
        <v>1</v>
      </c>
      <c r="I160" s="173">
        <v>607.91999999999996</v>
      </c>
      <c r="J160" s="173">
        <v>607.91999999999996</v>
      </c>
    </row>
    <row r="161" spans="1:10" s="78" customFormat="1" ht="15" customHeight="1" x14ac:dyDescent="0.25">
      <c r="A161" s="23" t="s">
        <v>7</v>
      </c>
      <c r="B161" s="23" t="s">
        <v>8</v>
      </c>
      <c r="C161" s="23" t="s">
        <v>9</v>
      </c>
      <c r="D161" s="69" t="s">
        <v>10</v>
      </c>
      <c r="E161" s="102" t="s">
        <v>89</v>
      </c>
      <c r="F161" s="102"/>
      <c r="G161" s="23" t="s">
        <v>11</v>
      </c>
      <c r="H161" s="23" t="s">
        <v>12</v>
      </c>
      <c r="I161" s="23" t="s">
        <v>13</v>
      </c>
      <c r="J161" s="23" t="s">
        <v>14</v>
      </c>
    </row>
    <row r="162" spans="1:10" s="78" customFormat="1" ht="24" customHeight="1" x14ac:dyDescent="0.25">
      <c r="A162" s="72" t="s">
        <v>92</v>
      </c>
      <c r="B162" s="72" t="s">
        <v>173</v>
      </c>
      <c r="C162" s="72" t="s">
        <v>27</v>
      </c>
      <c r="D162" s="73" t="s">
        <v>174</v>
      </c>
      <c r="E162" s="167" t="s">
        <v>127</v>
      </c>
      <c r="F162" s="167"/>
      <c r="G162" s="72" t="s">
        <v>167</v>
      </c>
      <c r="H162" s="171">
        <v>452.2</v>
      </c>
      <c r="I162" s="174" t="s">
        <v>195</v>
      </c>
      <c r="J162" s="175" t="s">
        <v>201</v>
      </c>
    </row>
    <row r="163" spans="1:10" s="78" customFormat="1" ht="24" customHeight="1" x14ac:dyDescent="0.25">
      <c r="A163" s="72" t="s">
        <v>92</v>
      </c>
      <c r="B163" s="72" t="s">
        <v>93</v>
      </c>
      <c r="C163" s="72" t="s">
        <v>27</v>
      </c>
      <c r="D163" s="73" t="s">
        <v>94</v>
      </c>
      <c r="E163" s="167" t="s">
        <v>95</v>
      </c>
      <c r="F163" s="167"/>
      <c r="G163" s="72" t="s">
        <v>96</v>
      </c>
      <c r="H163" s="171">
        <v>4</v>
      </c>
      <c r="I163" s="174" t="s">
        <v>97</v>
      </c>
      <c r="J163" s="175" t="s">
        <v>202</v>
      </c>
    </row>
    <row r="164" spans="1:10" s="78" customFormat="1" ht="26.1" customHeight="1" x14ac:dyDescent="0.25">
      <c r="A164" s="72" t="s">
        <v>92</v>
      </c>
      <c r="B164" s="72" t="s">
        <v>184</v>
      </c>
      <c r="C164" s="72" t="s">
        <v>27</v>
      </c>
      <c r="D164" s="73" t="s">
        <v>185</v>
      </c>
      <c r="E164" s="167" t="s">
        <v>127</v>
      </c>
      <c r="F164" s="167"/>
      <c r="G164" s="72" t="s">
        <v>186</v>
      </c>
      <c r="H164" s="171">
        <v>1.08</v>
      </c>
      <c r="I164" s="174" t="s">
        <v>198</v>
      </c>
      <c r="J164" s="175" t="s">
        <v>203</v>
      </c>
    </row>
    <row r="165" spans="1:10" s="78" customFormat="1" ht="39.9" customHeight="1" x14ac:dyDescent="0.25">
      <c r="A165" s="102" t="s">
        <v>98</v>
      </c>
      <c r="B165" s="178"/>
      <c r="C165" s="178"/>
      <c r="D165" s="178"/>
      <c r="E165" s="178"/>
      <c r="F165" s="178"/>
      <c r="G165" s="178"/>
      <c r="H165" s="178"/>
      <c r="I165" s="178"/>
      <c r="J165" s="178"/>
    </row>
    <row r="166" spans="1:10" s="78" customFormat="1" ht="15" customHeight="1" x14ac:dyDescent="0.25">
      <c r="A166" s="23" t="s">
        <v>7</v>
      </c>
      <c r="B166" s="23" t="s">
        <v>8</v>
      </c>
      <c r="C166" s="23" t="s">
        <v>9</v>
      </c>
      <c r="D166" s="69" t="s">
        <v>10</v>
      </c>
      <c r="E166" s="102" t="s">
        <v>89</v>
      </c>
      <c r="F166" s="102"/>
      <c r="G166" s="23" t="s">
        <v>11</v>
      </c>
      <c r="H166" s="23" t="s">
        <v>12</v>
      </c>
      <c r="I166" s="23" t="s">
        <v>13</v>
      </c>
      <c r="J166" s="23" t="s">
        <v>14</v>
      </c>
    </row>
    <row r="167" spans="1:10" s="78" customFormat="1" ht="24" customHeight="1" x14ac:dyDescent="0.25">
      <c r="A167" s="72" t="s">
        <v>92</v>
      </c>
      <c r="B167" s="72" t="s">
        <v>173</v>
      </c>
      <c r="C167" s="72" t="s">
        <v>27</v>
      </c>
      <c r="D167" s="73" t="s">
        <v>174</v>
      </c>
      <c r="E167" s="167" t="s">
        <v>127</v>
      </c>
      <c r="F167" s="167"/>
      <c r="G167" s="72" t="s">
        <v>167</v>
      </c>
      <c r="H167" s="171">
        <v>452.2</v>
      </c>
      <c r="I167" s="174" t="s">
        <v>195</v>
      </c>
      <c r="J167" s="175" t="s">
        <v>201</v>
      </c>
    </row>
    <row r="168" spans="1:10" s="78" customFormat="1" ht="24" customHeight="1" x14ac:dyDescent="0.25">
      <c r="A168" s="72" t="s">
        <v>92</v>
      </c>
      <c r="B168" s="72" t="s">
        <v>93</v>
      </c>
      <c r="C168" s="72" t="s">
        <v>27</v>
      </c>
      <c r="D168" s="73" t="s">
        <v>94</v>
      </c>
      <c r="E168" s="167" t="s">
        <v>95</v>
      </c>
      <c r="F168" s="167"/>
      <c r="G168" s="72" t="s">
        <v>96</v>
      </c>
      <c r="H168" s="171">
        <v>4</v>
      </c>
      <c r="I168" s="174" t="s">
        <v>97</v>
      </c>
      <c r="J168" s="175" t="s">
        <v>202</v>
      </c>
    </row>
    <row r="169" spans="1:10" s="78" customFormat="1" ht="26.1" customHeight="1" x14ac:dyDescent="0.25">
      <c r="A169" s="72" t="s">
        <v>92</v>
      </c>
      <c r="B169" s="72" t="s">
        <v>184</v>
      </c>
      <c r="C169" s="72" t="s">
        <v>27</v>
      </c>
      <c r="D169" s="73" t="s">
        <v>185</v>
      </c>
      <c r="E169" s="167" t="s">
        <v>127</v>
      </c>
      <c r="F169" s="167"/>
      <c r="G169" s="72" t="s">
        <v>186</v>
      </c>
      <c r="H169" s="171">
        <v>1.08</v>
      </c>
      <c r="I169" s="174" t="s">
        <v>198</v>
      </c>
      <c r="J169" s="175" t="s">
        <v>203</v>
      </c>
    </row>
    <row r="170" spans="1:10" s="78" customFormat="1" x14ac:dyDescent="0.25">
      <c r="A170" s="76"/>
      <c r="B170" s="76"/>
      <c r="C170" s="76"/>
      <c r="D170" s="80"/>
      <c r="E170" s="76" t="s">
        <v>99</v>
      </c>
      <c r="F170" s="168">
        <v>53.12</v>
      </c>
      <c r="G170" s="76" t="s">
        <v>100</v>
      </c>
      <c r="H170" s="168">
        <v>0</v>
      </c>
      <c r="I170" s="76" t="s">
        <v>101</v>
      </c>
      <c r="J170" s="168">
        <v>53.12</v>
      </c>
    </row>
    <row r="171" spans="1:10" s="78" customFormat="1" ht="0.9" customHeight="1" x14ac:dyDescent="0.25">
      <c r="A171" s="164"/>
      <c r="B171" s="164"/>
      <c r="C171" s="164"/>
      <c r="D171" s="165"/>
      <c r="E171" s="164"/>
      <c r="F171" s="164"/>
      <c r="G171" s="164"/>
      <c r="H171" s="164"/>
      <c r="I171" s="164"/>
      <c r="J171" s="164"/>
    </row>
    <row r="172" spans="1:10" s="78" customFormat="1" ht="18" customHeight="1" x14ac:dyDescent="0.25">
      <c r="A172" s="23"/>
      <c r="B172" s="23" t="s">
        <v>8</v>
      </c>
      <c r="C172" s="23" t="s">
        <v>9</v>
      </c>
      <c r="D172" s="69" t="s">
        <v>10</v>
      </c>
      <c r="E172" s="102" t="s">
        <v>89</v>
      </c>
      <c r="F172" s="102"/>
      <c r="G172" s="23" t="s">
        <v>11</v>
      </c>
      <c r="H172" s="23" t="s">
        <v>12</v>
      </c>
      <c r="I172" s="23" t="s">
        <v>13</v>
      </c>
      <c r="J172" s="23" t="s">
        <v>14</v>
      </c>
    </row>
    <row r="173" spans="1:10" s="78" customFormat="1" ht="26.1" customHeight="1" x14ac:dyDescent="0.25">
      <c r="A173" s="164" t="s">
        <v>90</v>
      </c>
      <c r="B173" s="164" t="s">
        <v>204</v>
      </c>
      <c r="C173" s="164" t="s">
        <v>27</v>
      </c>
      <c r="D173" s="165" t="s">
        <v>205</v>
      </c>
      <c r="E173" s="166" t="s">
        <v>206</v>
      </c>
      <c r="F173" s="166"/>
      <c r="G173" s="164" t="s">
        <v>96</v>
      </c>
      <c r="H173" s="170">
        <v>1</v>
      </c>
      <c r="I173" s="173">
        <v>0.33</v>
      </c>
      <c r="J173" s="173">
        <v>0.33</v>
      </c>
    </row>
    <row r="174" spans="1:10" s="78" customFormat="1" ht="26.1" customHeight="1" x14ac:dyDescent="0.25">
      <c r="A174" s="72" t="s">
        <v>92</v>
      </c>
      <c r="B174" s="72" t="s">
        <v>207</v>
      </c>
      <c r="C174" s="72" t="s">
        <v>27</v>
      </c>
      <c r="D174" s="73" t="s">
        <v>208</v>
      </c>
      <c r="E174" s="167" t="s">
        <v>95</v>
      </c>
      <c r="F174" s="167"/>
      <c r="G174" s="72" t="s">
        <v>96</v>
      </c>
      <c r="H174" s="171">
        <v>1.6369999999999999E-2</v>
      </c>
      <c r="I174" s="174">
        <v>20.36</v>
      </c>
      <c r="J174" s="174">
        <v>0.33</v>
      </c>
    </row>
    <row r="175" spans="1:10" s="78" customFormat="1" x14ac:dyDescent="0.25">
      <c r="A175" s="76"/>
      <c r="B175" s="76"/>
      <c r="C175" s="76"/>
      <c r="D175" s="80"/>
      <c r="E175" s="76" t="s">
        <v>99</v>
      </c>
      <c r="F175" s="168">
        <v>0.33</v>
      </c>
      <c r="G175" s="76" t="s">
        <v>100</v>
      </c>
      <c r="H175" s="168">
        <v>0</v>
      </c>
      <c r="I175" s="76" t="s">
        <v>101</v>
      </c>
      <c r="J175" s="168">
        <v>0.33</v>
      </c>
    </row>
    <row r="176" spans="1:10" s="78" customFormat="1" ht="0.9" customHeight="1" x14ac:dyDescent="0.25">
      <c r="A176" s="164"/>
      <c r="B176" s="164"/>
      <c r="C176" s="164"/>
      <c r="D176" s="165"/>
      <c r="E176" s="164"/>
      <c r="F176" s="164"/>
      <c r="G176" s="164"/>
      <c r="H176" s="164"/>
      <c r="I176" s="164"/>
      <c r="J176" s="164"/>
    </row>
    <row r="177" spans="1:10" s="78" customFormat="1" ht="18" customHeight="1" x14ac:dyDescent="0.25">
      <c r="A177" s="23"/>
      <c r="B177" s="23" t="s">
        <v>8</v>
      </c>
      <c r="C177" s="23" t="s">
        <v>9</v>
      </c>
      <c r="D177" s="69" t="s">
        <v>10</v>
      </c>
      <c r="E177" s="102" t="s">
        <v>89</v>
      </c>
      <c r="F177" s="102"/>
      <c r="G177" s="23" t="s">
        <v>11</v>
      </c>
      <c r="H177" s="23" t="s">
        <v>12</v>
      </c>
      <c r="I177" s="23" t="s">
        <v>13</v>
      </c>
      <c r="J177" s="23" t="s">
        <v>14</v>
      </c>
    </row>
    <row r="178" spans="1:10" s="78" customFormat="1" ht="65.099999999999994" customHeight="1" x14ac:dyDescent="0.25">
      <c r="A178" s="164" t="s">
        <v>90</v>
      </c>
      <c r="B178" s="164" t="s">
        <v>105</v>
      </c>
      <c r="C178" s="164" t="s">
        <v>27</v>
      </c>
      <c r="D178" s="165" t="s">
        <v>106</v>
      </c>
      <c r="E178" s="166" t="s">
        <v>107</v>
      </c>
      <c r="F178" s="166"/>
      <c r="G178" s="164" t="s">
        <v>108</v>
      </c>
      <c r="H178" s="170">
        <v>1</v>
      </c>
      <c r="I178" s="173">
        <v>67.569999999999993</v>
      </c>
      <c r="J178" s="173">
        <v>67.569999999999993</v>
      </c>
    </row>
    <row r="179" spans="1:10" s="78" customFormat="1" ht="26.1" customHeight="1" x14ac:dyDescent="0.25">
      <c r="A179" s="70" t="s">
        <v>104</v>
      </c>
      <c r="B179" s="70" t="s">
        <v>209</v>
      </c>
      <c r="C179" s="70" t="s">
        <v>27</v>
      </c>
      <c r="D179" s="71" t="s">
        <v>210</v>
      </c>
      <c r="E179" s="169" t="s">
        <v>206</v>
      </c>
      <c r="F179" s="169"/>
      <c r="G179" s="70" t="s">
        <v>96</v>
      </c>
      <c r="H179" s="172">
        <v>1</v>
      </c>
      <c r="I179" s="176">
        <v>26.13</v>
      </c>
      <c r="J179" s="176">
        <v>26.13</v>
      </c>
    </row>
    <row r="180" spans="1:10" s="78" customFormat="1" ht="65.099999999999994" customHeight="1" x14ac:dyDescent="0.25">
      <c r="A180" s="70" t="s">
        <v>104</v>
      </c>
      <c r="B180" s="70" t="s">
        <v>211</v>
      </c>
      <c r="C180" s="70" t="s">
        <v>27</v>
      </c>
      <c r="D180" s="71" t="s">
        <v>212</v>
      </c>
      <c r="E180" s="169" t="s">
        <v>107</v>
      </c>
      <c r="F180" s="169"/>
      <c r="G180" s="70" t="s">
        <v>96</v>
      </c>
      <c r="H180" s="172">
        <v>1</v>
      </c>
      <c r="I180" s="176">
        <v>10.050000000000001</v>
      </c>
      <c r="J180" s="176">
        <v>10.050000000000001</v>
      </c>
    </row>
    <row r="181" spans="1:10" s="78" customFormat="1" ht="65.099999999999994" customHeight="1" x14ac:dyDescent="0.25">
      <c r="A181" s="70" t="s">
        <v>104</v>
      </c>
      <c r="B181" s="70" t="s">
        <v>213</v>
      </c>
      <c r="C181" s="70" t="s">
        <v>27</v>
      </c>
      <c r="D181" s="71" t="s">
        <v>214</v>
      </c>
      <c r="E181" s="169" t="s">
        <v>107</v>
      </c>
      <c r="F181" s="169"/>
      <c r="G181" s="70" t="s">
        <v>96</v>
      </c>
      <c r="H181" s="172">
        <v>1</v>
      </c>
      <c r="I181" s="176">
        <v>27.33</v>
      </c>
      <c r="J181" s="176">
        <v>27.33</v>
      </c>
    </row>
    <row r="182" spans="1:10" s="78" customFormat="1" ht="65.099999999999994" customHeight="1" x14ac:dyDescent="0.25">
      <c r="A182" s="70" t="s">
        <v>104</v>
      </c>
      <c r="B182" s="70" t="s">
        <v>215</v>
      </c>
      <c r="C182" s="70" t="s">
        <v>27</v>
      </c>
      <c r="D182" s="71" t="s">
        <v>216</v>
      </c>
      <c r="E182" s="169" t="s">
        <v>107</v>
      </c>
      <c r="F182" s="169"/>
      <c r="G182" s="70" t="s">
        <v>96</v>
      </c>
      <c r="H182" s="172">
        <v>1</v>
      </c>
      <c r="I182" s="176">
        <v>4.0599999999999996</v>
      </c>
      <c r="J182" s="176">
        <v>4.0599999999999996</v>
      </c>
    </row>
    <row r="183" spans="1:10" s="78" customFormat="1" x14ac:dyDescent="0.25">
      <c r="A183" s="76"/>
      <c r="B183" s="76"/>
      <c r="C183" s="76"/>
      <c r="D183" s="80"/>
      <c r="E183" s="76" t="s">
        <v>99</v>
      </c>
      <c r="F183" s="168">
        <v>20.69</v>
      </c>
      <c r="G183" s="76" t="s">
        <v>100</v>
      </c>
      <c r="H183" s="168">
        <v>0</v>
      </c>
      <c r="I183" s="76" t="s">
        <v>101</v>
      </c>
      <c r="J183" s="168">
        <v>20.69</v>
      </c>
    </row>
    <row r="184" spans="1:10" s="78" customFormat="1" ht="0.9" customHeight="1" x14ac:dyDescent="0.25">
      <c r="A184" s="164"/>
      <c r="B184" s="164"/>
      <c r="C184" s="164"/>
      <c r="D184" s="165"/>
      <c r="E184" s="164"/>
      <c r="F184" s="164"/>
      <c r="G184" s="164"/>
      <c r="H184" s="164"/>
      <c r="I184" s="164"/>
      <c r="J184" s="164"/>
    </row>
    <row r="185" spans="1:10" s="78" customFormat="1" ht="18" customHeight="1" x14ac:dyDescent="0.25">
      <c r="A185" s="23"/>
      <c r="B185" s="23" t="s">
        <v>8</v>
      </c>
      <c r="C185" s="23" t="s">
        <v>9</v>
      </c>
      <c r="D185" s="69" t="s">
        <v>10</v>
      </c>
      <c r="E185" s="102" t="s">
        <v>89</v>
      </c>
      <c r="F185" s="102"/>
      <c r="G185" s="23" t="s">
        <v>11</v>
      </c>
      <c r="H185" s="23" t="s">
        <v>12</v>
      </c>
      <c r="I185" s="23" t="s">
        <v>13</v>
      </c>
      <c r="J185" s="23" t="s">
        <v>14</v>
      </c>
    </row>
    <row r="186" spans="1:10" s="78" customFormat="1" ht="65.099999999999994" customHeight="1" x14ac:dyDescent="0.25">
      <c r="A186" s="164" t="s">
        <v>90</v>
      </c>
      <c r="B186" s="164" t="s">
        <v>109</v>
      </c>
      <c r="C186" s="164" t="s">
        <v>27</v>
      </c>
      <c r="D186" s="165" t="s">
        <v>110</v>
      </c>
      <c r="E186" s="166" t="s">
        <v>107</v>
      </c>
      <c r="F186" s="166"/>
      <c r="G186" s="164" t="s">
        <v>111</v>
      </c>
      <c r="H186" s="170">
        <v>1</v>
      </c>
      <c r="I186" s="173">
        <v>268.99</v>
      </c>
      <c r="J186" s="173">
        <v>268.99</v>
      </c>
    </row>
    <row r="187" spans="1:10" s="78" customFormat="1" ht="65.099999999999994" customHeight="1" x14ac:dyDescent="0.25">
      <c r="A187" s="70" t="s">
        <v>104</v>
      </c>
      <c r="B187" s="70" t="s">
        <v>213</v>
      </c>
      <c r="C187" s="70" t="s">
        <v>27</v>
      </c>
      <c r="D187" s="71" t="s">
        <v>214</v>
      </c>
      <c r="E187" s="169" t="s">
        <v>107</v>
      </c>
      <c r="F187" s="169"/>
      <c r="G187" s="70" t="s">
        <v>96</v>
      </c>
      <c r="H187" s="172">
        <v>1</v>
      </c>
      <c r="I187" s="176">
        <v>27.33</v>
      </c>
      <c r="J187" s="176">
        <v>27.33</v>
      </c>
    </row>
    <row r="188" spans="1:10" s="78" customFormat="1" ht="65.099999999999994" customHeight="1" x14ac:dyDescent="0.25">
      <c r="A188" s="70" t="s">
        <v>104</v>
      </c>
      <c r="B188" s="70" t="s">
        <v>211</v>
      </c>
      <c r="C188" s="70" t="s">
        <v>27</v>
      </c>
      <c r="D188" s="71" t="s">
        <v>212</v>
      </c>
      <c r="E188" s="169" t="s">
        <v>107</v>
      </c>
      <c r="F188" s="169"/>
      <c r="G188" s="70" t="s">
        <v>96</v>
      </c>
      <c r="H188" s="172">
        <v>1</v>
      </c>
      <c r="I188" s="176">
        <v>10.050000000000001</v>
      </c>
      <c r="J188" s="176">
        <v>10.050000000000001</v>
      </c>
    </row>
    <row r="189" spans="1:10" s="78" customFormat="1" ht="65.099999999999994" customHeight="1" x14ac:dyDescent="0.25">
      <c r="A189" s="70" t="s">
        <v>104</v>
      </c>
      <c r="B189" s="70" t="s">
        <v>217</v>
      </c>
      <c r="C189" s="70" t="s">
        <v>27</v>
      </c>
      <c r="D189" s="71" t="s">
        <v>218</v>
      </c>
      <c r="E189" s="169" t="s">
        <v>107</v>
      </c>
      <c r="F189" s="169"/>
      <c r="G189" s="70" t="s">
        <v>96</v>
      </c>
      <c r="H189" s="172">
        <v>1</v>
      </c>
      <c r="I189" s="176">
        <v>46.28</v>
      </c>
      <c r="J189" s="176">
        <v>46.28</v>
      </c>
    </row>
    <row r="190" spans="1:10" s="78" customFormat="1" ht="65.099999999999994" customHeight="1" x14ac:dyDescent="0.25">
      <c r="A190" s="70" t="s">
        <v>104</v>
      </c>
      <c r="B190" s="70" t="s">
        <v>219</v>
      </c>
      <c r="C190" s="70" t="s">
        <v>27</v>
      </c>
      <c r="D190" s="71" t="s">
        <v>220</v>
      </c>
      <c r="E190" s="169" t="s">
        <v>107</v>
      </c>
      <c r="F190" s="169"/>
      <c r="G190" s="70" t="s">
        <v>96</v>
      </c>
      <c r="H190" s="172">
        <v>1</v>
      </c>
      <c r="I190" s="176">
        <v>155.13999999999999</v>
      </c>
      <c r="J190" s="176">
        <v>155.13999999999999</v>
      </c>
    </row>
    <row r="191" spans="1:10" s="78" customFormat="1" ht="26.1" customHeight="1" x14ac:dyDescent="0.25">
      <c r="A191" s="70" t="s">
        <v>104</v>
      </c>
      <c r="B191" s="70" t="s">
        <v>209</v>
      </c>
      <c r="C191" s="70" t="s">
        <v>27</v>
      </c>
      <c r="D191" s="71" t="s">
        <v>210</v>
      </c>
      <c r="E191" s="169" t="s">
        <v>206</v>
      </c>
      <c r="F191" s="169"/>
      <c r="G191" s="70" t="s">
        <v>96</v>
      </c>
      <c r="H191" s="172">
        <v>1</v>
      </c>
      <c r="I191" s="176">
        <v>26.13</v>
      </c>
      <c r="J191" s="176">
        <v>26.13</v>
      </c>
    </row>
    <row r="192" spans="1:10" s="78" customFormat="1" ht="65.099999999999994" customHeight="1" x14ac:dyDescent="0.25">
      <c r="A192" s="70" t="s">
        <v>104</v>
      </c>
      <c r="B192" s="70" t="s">
        <v>215</v>
      </c>
      <c r="C192" s="70" t="s">
        <v>27</v>
      </c>
      <c r="D192" s="71" t="s">
        <v>216</v>
      </c>
      <c r="E192" s="169" t="s">
        <v>107</v>
      </c>
      <c r="F192" s="169"/>
      <c r="G192" s="70" t="s">
        <v>96</v>
      </c>
      <c r="H192" s="172">
        <v>1</v>
      </c>
      <c r="I192" s="176">
        <v>4.0599999999999996</v>
      </c>
      <c r="J192" s="176">
        <v>4.0599999999999996</v>
      </c>
    </row>
    <row r="193" spans="1:10" s="78" customFormat="1" x14ac:dyDescent="0.25">
      <c r="A193" s="76"/>
      <c r="B193" s="76"/>
      <c r="C193" s="76"/>
      <c r="D193" s="80"/>
      <c r="E193" s="76" t="s">
        <v>99</v>
      </c>
      <c r="F193" s="168">
        <v>20.69</v>
      </c>
      <c r="G193" s="76" t="s">
        <v>100</v>
      </c>
      <c r="H193" s="168">
        <v>0</v>
      </c>
      <c r="I193" s="76" t="s">
        <v>101</v>
      </c>
      <c r="J193" s="168">
        <v>20.69</v>
      </c>
    </row>
    <row r="194" spans="1:10" s="78" customFormat="1" ht="0.9" customHeight="1" x14ac:dyDescent="0.25">
      <c r="A194" s="164"/>
      <c r="B194" s="164"/>
      <c r="C194" s="164"/>
      <c r="D194" s="165"/>
      <c r="E194" s="164"/>
      <c r="F194" s="164"/>
      <c r="G194" s="164"/>
      <c r="H194" s="164"/>
      <c r="I194" s="164"/>
      <c r="J194" s="164"/>
    </row>
    <row r="195" spans="1:10" s="78" customFormat="1" ht="18" customHeight="1" x14ac:dyDescent="0.25">
      <c r="A195" s="23"/>
      <c r="B195" s="23" t="s">
        <v>8</v>
      </c>
      <c r="C195" s="23" t="s">
        <v>9</v>
      </c>
      <c r="D195" s="69" t="s">
        <v>10</v>
      </c>
      <c r="E195" s="102" t="s">
        <v>89</v>
      </c>
      <c r="F195" s="102"/>
      <c r="G195" s="23" t="s">
        <v>11</v>
      </c>
      <c r="H195" s="23" t="s">
        <v>12</v>
      </c>
      <c r="I195" s="23" t="s">
        <v>13</v>
      </c>
      <c r="J195" s="23" t="s">
        <v>14</v>
      </c>
    </row>
    <row r="196" spans="1:10" s="78" customFormat="1" ht="65.099999999999994" customHeight="1" x14ac:dyDescent="0.25">
      <c r="A196" s="164" t="s">
        <v>90</v>
      </c>
      <c r="B196" s="164" t="s">
        <v>213</v>
      </c>
      <c r="C196" s="164" t="s">
        <v>27</v>
      </c>
      <c r="D196" s="165" t="s">
        <v>214</v>
      </c>
      <c r="E196" s="166" t="s">
        <v>107</v>
      </c>
      <c r="F196" s="166"/>
      <c r="G196" s="164" t="s">
        <v>96</v>
      </c>
      <c r="H196" s="170">
        <v>1</v>
      </c>
      <c r="I196" s="173">
        <v>27.33</v>
      </c>
      <c r="J196" s="173">
        <v>27.33</v>
      </c>
    </row>
    <row r="197" spans="1:10" s="78" customFormat="1" ht="51.9" customHeight="1" x14ac:dyDescent="0.25">
      <c r="A197" s="72" t="s">
        <v>92</v>
      </c>
      <c r="B197" s="72" t="s">
        <v>221</v>
      </c>
      <c r="C197" s="72" t="s">
        <v>27</v>
      </c>
      <c r="D197" s="73" t="s">
        <v>222</v>
      </c>
      <c r="E197" s="167" t="s">
        <v>139</v>
      </c>
      <c r="F197" s="167"/>
      <c r="G197" s="72" t="s">
        <v>33</v>
      </c>
      <c r="H197" s="171">
        <v>3.43E-5</v>
      </c>
      <c r="I197" s="174">
        <v>565808.09</v>
      </c>
      <c r="J197" s="174">
        <v>19.41</v>
      </c>
    </row>
    <row r="198" spans="1:10" s="78" customFormat="1" ht="65.099999999999994" customHeight="1" x14ac:dyDescent="0.25">
      <c r="A198" s="72" t="s">
        <v>92</v>
      </c>
      <c r="B198" s="72" t="s">
        <v>223</v>
      </c>
      <c r="C198" s="72" t="s">
        <v>27</v>
      </c>
      <c r="D198" s="73" t="s">
        <v>224</v>
      </c>
      <c r="E198" s="167" t="s">
        <v>139</v>
      </c>
      <c r="F198" s="167"/>
      <c r="G198" s="72" t="s">
        <v>33</v>
      </c>
      <c r="H198" s="171">
        <v>5.5099999999999998E-5</v>
      </c>
      <c r="I198" s="174">
        <v>143750</v>
      </c>
      <c r="J198" s="174">
        <v>7.92</v>
      </c>
    </row>
    <row r="199" spans="1:10" s="78" customFormat="1" x14ac:dyDescent="0.25">
      <c r="A199" s="76"/>
      <c r="B199" s="76"/>
      <c r="C199" s="76"/>
      <c r="D199" s="80"/>
      <c r="E199" s="76" t="s">
        <v>99</v>
      </c>
      <c r="F199" s="168">
        <v>0</v>
      </c>
      <c r="G199" s="76" t="s">
        <v>100</v>
      </c>
      <c r="H199" s="168">
        <v>0</v>
      </c>
      <c r="I199" s="76" t="s">
        <v>101</v>
      </c>
      <c r="J199" s="168">
        <v>0</v>
      </c>
    </row>
    <row r="200" spans="1:10" s="78" customFormat="1" ht="0.9" customHeight="1" x14ac:dyDescent="0.25">
      <c r="A200" s="164"/>
      <c r="B200" s="164"/>
      <c r="C200" s="164"/>
      <c r="D200" s="165"/>
      <c r="E200" s="164"/>
      <c r="F200" s="164"/>
      <c r="G200" s="164"/>
      <c r="H200" s="164"/>
      <c r="I200" s="164"/>
      <c r="J200" s="164"/>
    </row>
    <row r="201" spans="1:10" s="78" customFormat="1" ht="18" customHeight="1" x14ac:dyDescent="0.25">
      <c r="A201" s="23"/>
      <c r="B201" s="23" t="s">
        <v>8</v>
      </c>
      <c r="C201" s="23" t="s">
        <v>9</v>
      </c>
      <c r="D201" s="69" t="s">
        <v>10</v>
      </c>
      <c r="E201" s="102" t="s">
        <v>89</v>
      </c>
      <c r="F201" s="102"/>
      <c r="G201" s="23" t="s">
        <v>11</v>
      </c>
      <c r="H201" s="23" t="s">
        <v>12</v>
      </c>
      <c r="I201" s="23" t="s">
        <v>13</v>
      </c>
      <c r="J201" s="23" t="s">
        <v>14</v>
      </c>
    </row>
    <row r="202" spans="1:10" s="78" customFormat="1" ht="65.099999999999994" customHeight="1" x14ac:dyDescent="0.25">
      <c r="A202" s="164" t="s">
        <v>90</v>
      </c>
      <c r="B202" s="164" t="s">
        <v>215</v>
      </c>
      <c r="C202" s="164" t="s">
        <v>27</v>
      </c>
      <c r="D202" s="165" t="s">
        <v>216</v>
      </c>
      <c r="E202" s="166" t="s">
        <v>107</v>
      </c>
      <c r="F202" s="166"/>
      <c r="G202" s="164" t="s">
        <v>96</v>
      </c>
      <c r="H202" s="170">
        <v>1</v>
      </c>
      <c r="I202" s="173">
        <v>4.0599999999999996</v>
      </c>
      <c r="J202" s="173">
        <v>4.0599999999999996</v>
      </c>
    </row>
    <row r="203" spans="1:10" s="78" customFormat="1" ht="51.9" customHeight="1" x14ac:dyDescent="0.25">
      <c r="A203" s="72" t="s">
        <v>92</v>
      </c>
      <c r="B203" s="72" t="s">
        <v>221</v>
      </c>
      <c r="C203" s="72" t="s">
        <v>27</v>
      </c>
      <c r="D203" s="73" t="s">
        <v>222</v>
      </c>
      <c r="E203" s="167" t="s">
        <v>139</v>
      </c>
      <c r="F203" s="167"/>
      <c r="G203" s="72" t="s">
        <v>33</v>
      </c>
      <c r="H203" s="171">
        <v>5.6999999999999996E-6</v>
      </c>
      <c r="I203" s="174">
        <v>565808.09</v>
      </c>
      <c r="J203" s="174">
        <v>3.23</v>
      </c>
    </row>
    <row r="204" spans="1:10" s="78" customFormat="1" ht="65.099999999999994" customHeight="1" x14ac:dyDescent="0.25">
      <c r="A204" s="72" t="s">
        <v>92</v>
      </c>
      <c r="B204" s="72" t="s">
        <v>223</v>
      </c>
      <c r="C204" s="72" t="s">
        <v>27</v>
      </c>
      <c r="D204" s="73" t="s">
        <v>224</v>
      </c>
      <c r="E204" s="167" t="s">
        <v>139</v>
      </c>
      <c r="F204" s="167"/>
      <c r="G204" s="72" t="s">
        <v>33</v>
      </c>
      <c r="H204" s="171">
        <v>5.8000000000000004E-6</v>
      </c>
      <c r="I204" s="174">
        <v>143750</v>
      </c>
      <c r="J204" s="174">
        <v>0.83</v>
      </c>
    </row>
    <row r="205" spans="1:10" s="78" customFormat="1" x14ac:dyDescent="0.25">
      <c r="A205" s="76"/>
      <c r="B205" s="76"/>
      <c r="C205" s="76"/>
      <c r="D205" s="80"/>
      <c r="E205" s="76" t="s">
        <v>99</v>
      </c>
      <c r="F205" s="168">
        <v>0</v>
      </c>
      <c r="G205" s="76" t="s">
        <v>100</v>
      </c>
      <c r="H205" s="168">
        <v>0</v>
      </c>
      <c r="I205" s="76" t="s">
        <v>101</v>
      </c>
      <c r="J205" s="168">
        <v>0</v>
      </c>
    </row>
    <row r="206" spans="1:10" s="78" customFormat="1" ht="0.9" customHeight="1" x14ac:dyDescent="0.25">
      <c r="A206" s="164"/>
      <c r="B206" s="164"/>
      <c r="C206" s="164"/>
      <c r="D206" s="165"/>
      <c r="E206" s="164"/>
      <c r="F206" s="164"/>
      <c r="G206" s="164"/>
      <c r="H206" s="164"/>
      <c r="I206" s="164"/>
      <c r="J206" s="164"/>
    </row>
    <row r="207" spans="1:10" s="78" customFormat="1" ht="18" customHeight="1" x14ac:dyDescent="0.25">
      <c r="A207" s="23"/>
      <c r="B207" s="23" t="s">
        <v>8</v>
      </c>
      <c r="C207" s="23" t="s">
        <v>9</v>
      </c>
      <c r="D207" s="69" t="s">
        <v>10</v>
      </c>
      <c r="E207" s="102" t="s">
        <v>89</v>
      </c>
      <c r="F207" s="102"/>
      <c r="G207" s="23" t="s">
        <v>11</v>
      </c>
      <c r="H207" s="23" t="s">
        <v>12</v>
      </c>
      <c r="I207" s="23" t="s">
        <v>13</v>
      </c>
      <c r="J207" s="23" t="s">
        <v>14</v>
      </c>
    </row>
    <row r="208" spans="1:10" s="78" customFormat="1" ht="65.099999999999994" customHeight="1" x14ac:dyDescent="0.25">
      <c r="A208" s="164" t="s">
        <v>90</v>
      </c>
      <c r="B208" s="164" t="s">
        <v>211</v>
      </c>
      <c r="C208" s="164" t="s">
        <v>27</v>
      </c>
      <c r="D208" s="165" t="s">
        <v>212</v>
      </c>
      <c r="E208" s="166" t="s">
        <v>107</v>
      </c>
      <c r="F208" s="166"/>
      <c r="G208" s="164" t="s">
        <v>96</v>
      </c>
      <c r="H208" s="170">
        <v>1</v>
      </c>
      <c r="I208" s="173">
        <v>10.050000000000001</v>
      </c>
      <c r="J208" s="173">
        <v>10.050000000000001</v>
      </c>
    </row>
    <row r="209" spans="1:10" s="78" customFormat="1" ht="51.9" customHeight="1" x14ac:dyDescent="0.25">
      <c r="A209" s="72" t="s">
        <v>92</v>
      </c>
      <c r="B209" s="72" t="s">
        <v>221</v>
      </c>
      <c r="C209" s="72" t="s">
        <v>27</v>
      </c>
      <c r="D209" s="73" t="s">
        <v>222</v>
      </c>
      <c r="E209" s="167" t="s">
        <v>139</v>
      </c>
      <c r="F209" s="167"/>
      <c r="G209" s="72" t="s">
        <v>33</v>
      </c>
      <c r="H209" s="171">
        <v>1.4100000000000001E-5</v>
      </c>
      <c r="I209" s="174">
        <v>565808.09</v>
      </c>
      <c r="J209" s="174">
        <v>7.98</v>
      </c>
    </row>
    <row r="210" spans="1:10" s="78" customFormat="1" ht="65.099999999999994" customHeight="1" x14ac:dyDescent="0.25">
      <c r="A210" s="72" t="s">
        <v>92</v>
      </c>
      <c r="B210" s="72" t="s">
        <v>223</v>
      </c>
      <c r="C210" s="72" t="s">
        <v>27</v>
      </c>
      <c r="D210" s="73" t="s">
        <v>224</v>
      </c>
      <c r="E210" s="167" t="s">
        <v>139</v>
      </c>
      <c r="F210" s="167"/>
      <c r="G210" s="72" t="s">
        <v>33</v>
      </c>
      <c r="H210" s="171">
        <v>1.4399999999999999E-5</v>
      </c>
      <c r="I210" s="174">
        <v>143750</v>
      </c>
      <c r="J210" s="174">
        <v>2.0699999999999998</v>
      </c>
    </row>
    <row r="211" spans="1:10" s="78" customFormat="1" x14ac:dyDescent="0.25">
      <c r="A211" s="76"/>
      <c r="B211" s="76"/>
      <c r="C211" s="76"/>
      <c r="D211" s="80"/>
      <c r="E211" s="76" t="s">
        <v>99</v>
      </c>
      <c r="F211" s="168">
        <v>0</v>
      </c>
      <c r="G211" s="76" t="s">
        <v>100</v>
      </c>
      <c r="H211" s="168">
        <v>0</v>
      </c>
      <c r="I211" s="76" t="s">
        <v>101</v>
      </c>
      <c r="J211" s="168">
        <v>0</v>
      </c>
    </row>
    <row r="212" spans="1:10" s="78" customFormat="1" ht="0.9" customHeight="1" x14ac:dyDescent="0.25">
      <c r="A212" s="164"/>
      <c r="B212" s="164"/>
      <c r="C212" s="164"/>
      <c r="D212" s="165"/>
      <c r="E212" s="164"/>
      <c r="F212" s="164"/>
      <c r="G212" s="164"/>
      <c r="H212" s="164"/>
      <c r="I212" s="164"/>
      <c r="J212" s="164"/>
    </row>
    <row r="213" spans="1:10" s="78" customFormat="1" ht="18" customHeight="1" x14ac:dyDescent="0.25">
      <c r="A213" s="23"/>
      <c r="B213" s="23" t="s">
        <v>8</v>
      </c>
      <c r="C213" s="23" t="s">
        <v>9</v>
      </c>
      <c r="D213" s="69" t="s">
        <v>10</v>
      </c>
      <c r="E213" s="102" t="s">
        <v>89</v>
      </c>
      <c r="F213" s="102"/>
      <c r="G213" s="23" t="s">
        <v>11</v>
      </c>
      <c r="H213" s="23" t="s">
        <v>12</v>
      </c>
      <c r="I213" s="23" t="s">
        <v>13</v>
      </c>
      <c r="J213" s="23" t="s">
        <v>14</v>
      </c>
    </row>
    <row r="214" spans="1:10" s="78" customFormat="1" ht="65.099999999999994" customHeight="1" x14ac:dyDescent="0.25">
      <c r="A214" s="164" t="s">
        <v>90</v>
      </c>
      <c r="B214" s="164" t="s">
        <v>217</v>
      </c>
      <c r="C214" s="164" t="s">
        <v>27</v>
      </c>
      <c r="D214" s="165" t="s">
        <v>218</v>
      </c>
      <c r="E214" s="166" t="s">
        <v>107</v>
      </c>
      <c r="F214" s="166"/>
      <c r="G214" s="164" t="s">
        <v>96</v>
      </c>
      <c r="H214" s="170">
        <v>1</v>
      </c>
      <c r="I214" s="173">
        <v>46.28</v>
      </c>
      <c r="J214" s="173">
        <v>46.28</v>
      </c>
    </row>
    <row r="215" spans="1:10" s="78" customFormat="1" ht="51.9" customHeight="1" x14ac:dyDescent="0.25">
      <c r="A215" s="72" t="s">
        <v>92</v>
      </c>
      <c r="B215" s="72" t="s">
        <v>221</v>
      </c>
      <c r="C215" s="72" t="s">
        <v>27</v>
      </c>
      <c r="D215" s="73" t="s">
        <v>222</v>
      </c>
      <c r="E215" s="167" t="s">
        <v>139</v>
      </c>
      <c r="F215" s="167"/>
      <c r="G215" s="72" t="s">
        <v>33</v>
      </c>
      <c r="H215" s="171">
        <v>6.4300000000000004E-5</v>
      </c>
      <c r="I215" s="174">
        <v>565808.09</v>
      </c>
      <c r="J215" s="174">
        <v>36.380000000000003</v>
      </c>
    </row>
    <row r="216" spans="1:10" s="78" customFormat="1" ht="65.099999999999994" customHeight="1" x14ac:dyDescent="0.25">
      <c r="A216" s="72" t="s">
        <v>92</v>
      </c>
      <c r="B216" s="72" t="s">
        <v>223</v>
      </c>
      <c r="C216" s="72" t="s">
        <v>27</v>
      </c>
      <c r="D216" s="73" t="s">
        <v>224</v>
      </c>
      <c r="E216" s="167" t="s">
        <v>139</v>
      </c>
      <c r="F216" s="167"/>
      <c r="G216" s="72" t="s">
        <v>33</v>
      </c>
      <c r="H216" s="171">
        <v>6.8899999999999994E-5</v>
      </c>
      <c r="I216" s="174">
        <v>143750</v>
      </c>
      <c r="J216" s="174">
        <v>9.9</v>
      </c>
    </row>
    <row r="217" spans="1:10" s="78" customFormat="1" x14ac:dyDescent="0.25">
      <c r="A217" s="76"/>
      <c r="B217" s="76"/>
      <c r="C217" s="76"/>
      <c r="D217" s="80"/>
      <c r="E217" s="76" t="s">
        <v>99</v>
      </c>
      <c r="F217" s="168">
        <v>0</v>
      </c>
      <c r="G217" s="76" t="s">
        <v>100</v>
      </c>
      <c r="H217" s="168">
        <v>0</v>
      </c>
      <c r="I217" s="76" t="s">
        <v>101</v>
      </c>
      <c r="J217" s="168">
        <v>0</v>
      </c>
    </row>
    <row r="218" spans="1:10" s="78" customFormat="1" ht="0.9" customHeight="1" x14ac:dyDescent="0.25">
      <c r="A218" s="164"/>
      <c r="B218" s="164"/>
      <c r="C218" s="164"/>
      <c r="D218" s="165"/>
      <c r="E218" s="164"/>
      <c r="F218" s="164"/>
      <c r="G218" s="164"/>
      <c r="H218" s="164"/>
      <c r="I218" s="164"/>
      <c r="J218" s="164"/>
    </row>
    <row r="219" spans="1:10" s="78" customFormat="1" ht="18" customHeight="1" x14ac:dyDescent="0.25">
      <c r="A219" s="23"/>
      <c r="B219" s="23" t="s">
        <v>8</v>
      </c>
      <c r="C219" s="23" t="s">
        <v>9</v>
      </c>
      <c r="D219" s="69" t="s">
        <v>10</v>
      </c>
      <c r="E219" s="102" t="s">
        <v>89</v>
      </c>
      <c r="F219" s="102"/>
      <c r="G219" s="23" t="s">
        <v>11</v>
      </c>
      <c r="H219" s="23" t="s">
        <v>12</v>
      </c>
      <c r="I219" s="23" t="s">
        <v>13</v>
      </c>
      <c r="J219" s="23" t="s">
        <v>14</v>
      </c>
    </row>
    <row r="220" spans="1:10" s="78" customFormat="1" ht="65.099999999999994" customHeight="1" x14ac:dyDescent="0.25">
      <c r="A220" s="164" t="s">
        <v>90</v>
      </c>
      <c r="B220" s="164" t="s">
        <v>219</v>
      </c>
      <c r="C220" s="164" t="s">
        <v>27</v>
      </c>
      <c r="D220" s="165" t="s">
        <v>220</v>
      </c>
      <c r="E220" s="166" t="s">
        <v>107</v>
      </c>
      <c r="F220" s="166"/>
      <c r="G220" s="164" t="s">
        <v>96</v>
      </c>
      <c r="H220" s="170">
        <v>1</v>
      </c>
      <c r="I220" s="173">
        <v>155.13999999999999</v>
      </c>
      <c r="J220" s="173">
        <v>155.13999999999999</v>
      </c>
    </row>
    <row r="221" spans="1:10" s="78" customFormat="1" ht="26.1" customHeight="1" x14ac:dyDescent="0.25">
      <c r="A221" s="72" t="s">
        <v>92</v>
      </c>
      <c r="B221" s="72" t="s">
        <v>225</v>
      </c>
      <c r="C221" s="72" t="s">
        <v>27</v>
      </c>
      <c r="D221" s="73" t="s">
        <v>226</v>
      </c>
      <c r="E221" s="167" t="s">
        <v>127</v>
      </c>
      <c r="F221" s="167"/>
      <c r="G221" s="72" t="s">
        <v>227</v>
      </c>
      <c r="H221" s="171">
        <v>26.43</v>
      </c>
      <c r="I221" s="174">
        <v>5.87</v>
      </c>
      <c r="J221" s="174">
        <v>155.13999999999999</v>
      </c>
    </row>
    <row r="222" spans="1:10" s="78" customFormat="1" x14ac:dyDescent="0.25">
      <c r="A222" s="76"/>
      <c r="B222" s="76"/>
      <c r="C222" s="76"/>
      <c r="D222" s="80"/>
      <c r="E222" s="76" t="s">
        <v>99</v>
      </c>
      <c r="F222" s="168">
        <v>0</v>
      </c>
      <c r="G222" s="76" t="s">
        <v>100</v>
      </c>
      <c r="H222" s="168">
        <v>0</v>
      </c>
      <c r="I222" s="76" t="s">
        <v>101</v>
      </c>
      <c r="J222" s="168">
        <v>0</v>
      </c>
    </row>
    <row r="223" spans="1:10" s="78" customFormat="1" ht="0.9" customHeight="1" x14ac:dyDescent="0.25">
      <c r="A223" s="164"/>
      <c r="B223" s="164"/>
      <c r="C223" s="164"/>
      <c r="D223" s="165"/>
      <c r="E223" s="164"/>
      <c r="F223" s="164"/>
      <c r="G223" s="164"/>
      <c r="H223" s="164"/>
      <c r="I223" s="164"/>
      <c r="J223" s="164"/>
    </row>
    <row r="224" spans="1:10" s="78" customFormat="1" ht="18" customHeight="1" x14ac:dyDescent="0.25">
      <c r="A224" s="23"/>
      <c r="B224" s="23" t="s">
        <v>8</v>
      </c>
      <c r="C224" s="23" t="s">
        <v>9</v>
      </c>
      <c r="D224" s="69" t="s">
        <v>10</v>
      </c>
      <c r="E224" s="102" t="s">
        <v>89</v>
      </c>
      <c r="F224" s="102"/>
      <c r="G224" s="23" t="s">
        <v>11</v>
      </c>
      <c r="H224" s="23" t="s">
        <v>12</v>
      </c>
      <c r="I224" s="23" t="s">
        <v>13</v>
      </c>
      <c r="J224" s="23" t="s">
        <v>14</v>
      </c>
    </row>
    <row r="225" spans="1:10" s="78" customFormat="1" ht="26.1" customHeight="1" x14ac:dyDescent="0.25">
      <c r="A225" s="164" t="s">
        <v>90</v>
      </c>
      <c r="B225" s="164" t="s">
        <v>209</v>
      </c>
      <c r="C225" s="164" t="s">
        <v>27</v>
      </c>
      <c r="D225" s="165" t="s">
        <v>210</v>
      </c>
      <c r="E225" s="166" t="s">
        <v>206</v>
      </c>
      <c r="F225" s="166"/>
      <c r="G225" s="164" t="s">
        <v>96</v>
      </c>
      <c r="H225" s="170">
        <v>1</v>
      </c>
      <c r="I225" s="173">
        <v>26.13</v>
      </c>
      <c r="J225" s="173">
        <v>26.13</v>
      </c>
    </row>
    <row r="226" spans="1:10" s="78" customFormat="1" ht="26.1" customHeight="1" x14ac:dyDescent="0.25">
      <c r="A226" s="70" t="s">
        <v>104</v>
      </c>
      <c r="B226" s="70" t="s">
        <v>204</v>
      </c>
      <c r="C226" s="70" t="s">
        <v>27</v>
      </c>
      <c r="D226" s="71" t="s">
        <v>205</v>
      </c>
      <c r="E226" s="169" t="s">
        <v>206</v>
      </c>
      <c r="F226" s="169"/>
      <c r="G226" s="70" t="s">
        <v>96</v>
      </c>
      <c r="H226" s="172">
        <v>1</v>
      </c>
      <c r="I226" s="176">
        <v>0.33</v>
      </c>
      <c r="J226" s="176">
        <v>0.33</v>
      </c>
    </row>
    <row r="227" spans="1:10" s="78" customFormat="1" ht="26.1" customHeight="1" x14ac:dyDescent="0.25">
      <c r="A227" s="72" t="s">
        <v>92</v>
      </c>
      <c r="B227" s="72" t="s">
        <v>207</v>
      </c>
      <c r="C227" s="72" t="s">
        <v>27</v>
      </c>
      <c r="D227" s="73" t="s">
        <v>208</v>
      </c>
      <c r="E227" s="167" t="s">
        <v>95</v>
      </c>
      <c r="F227" s="167"/>
      <c r="G227" s="72" t="s">
        <v>96</v>
      </c>
      <c r="H227" s="171">
        <v>1</v>
      </c>
      <c r="I227" s="174">
        <v>20.36</v>
      </c>
      <c r="J227" s="174">
        <v>20.36</v>
      </c>
    </row>
    <row r="228" spans="1:10" s="78" customFormat="1" ht="26.1" customHeight="1" x14ac:dyDescent="0.25">
      <c r="A228" s="72" t="s">
        <v>92</v>
      </c>
      <c r="B228" s="72" t="s">
        <v>228</v>
      </c>
      <c r="C228" s="72" t="s">
        <v>27</v>
      </c>
      <c r="D228" s="73" t="s">
        <v>229</v>
      </c>
      <c r="E228" s="167" t="s">
        <v>127</v>
      </c>
      <c r="F228" s="167"/>
      <c r="G228" s="72" t="s">
        <v>96</v>
      </c>
      <c r="H228" s="171">
        <v>1</v>
      </c>
      <c r="I228" s="174">
        <v>2.46</v>
      </c>
      <c r="J228" s="174">
        <v>2.46</v>
      </c>
    </row>
    <row r="229" spans="1:10" s="78" customFormat="1" ht="26.1" customHeight="1" x14ac:dyDescent="0.25">
      <c r="A229" s="72" t="s">
        <v>92</v>
      </c>
      <c r="B229" s="72" t="s">
        <v>230</v>
      </c>
      <c r="C229" s="72" t="s">
        <v>27</v>
      </c>
      <c r="D229" s="73" t="s">
        <v>231</v>
      </c>
      <c r="E229" s="167" t="s">
        <v>122</v>
      </c>
      <c r="F229" s="167"/>
      <c r="G229" s="72" t="s">
        <v>96</v>
      </c>
      <c r="H229" s="171">
        <v>1</v>
      </c>
      <c r="I229" s="174">
        <v>0.56999999999999995</v>
      </c>
      <c r="J229" s="174">
        <v>0.56999999999999995</v>
      </c>
    </row>
    <row r="230" spans="1:10" s="78" customFormat="1" ht="26.1" customHeight="1" x14ac:dyDescent="0.25">
      <c r="A230" s="72" t="s">
        <v>92</v>
      </c>
      <c r="B230" s="72" t="s">
        <v>232</v>
      </c>
      <c r="C230" s="72" t="s">
        <v>27</v>
      </c>
      <c r="D230" s="73" t="s">
        <v>233</v>
      </c>
      <c r="E230" s="167" t="s">
        <v>127</v>
      </c>
      <c r="F230" s="167"/>
      <c r="G230" s="72" t="s">
        <v>96</v>
      </c>
      <c r="H230" s="171">
        <v>1</v>
      </c>
      <c r="I230" s="174">
        <v>1.43</v>
      </c>
      <c r="J230" s="174">
        <v>1.43</v>
      </c>
    </row>
    <row r="231" spans="1:10" s="78" customFormat="1" ht="26.1" customHeight="1" x14ac:dyDescent="0.25">
      <c r="A231" s="72" t="s">
        <v>92</v>
      </c>
      <c r="B231" s="72" t="s">
        <v>234</v>
      </c>
      <c r="C231" s="72" t="s">
        <v>27</v>
      </c>
      <c r="D231" s="73" t="s">
        <v>235</v>
      </c>
      <c r="E231" s="167" t="s">
        <v>139</v>
      </c>
      <c r="F231" s="167"/>
      <c r="G231" s="72" t="s">
        <v>96</v>
      </c>
      <c r="H231" s="171">
        <v>1</v>
      </c>
      <c r="I231" s="174">
        <v>0.89</v>
      </c>
      <c r="J231" s="174">
        <v>0.89</v>
      </c>
    </row>
    <row r="232" spans="1:10" s="78" customFormat="1" ht="26.1" customHeight="1" x14ac:dyDescent="0.25">
      <c r="A232" s="72" t="s">
        <v>92</v>
      </c>
      <c r="B232" s="72" t="s">
        <v>236</v>
      </c>
      <c r="C232" s="72" t="s">
        <v>27</v>
      </c>
      <c r="D232" s="73" t="s">
        <v>237</v>
      </c>
      <c r="E232" s="167" t="s">
        <v>139</v>
      </c>
      <c r="F232" s="167"/>
      <c r="G232" s="72" t="s">
        <v>96</v>
      </c>
      <c r="H232" s="171">
        <v>1</v>
      </c>
      <c r="I232" s="174">
        <v>0.01</v>
      </c>
      <c r="J232" s="174">
        <v>0.01</v>
      </c>
    </row>
    <row r="233" spans="1:10" s="78" customFormat="1" ht="26.1" customHeight="1" x14ac:dyDescent="0.25">
      <c r="A233" s="72" t="s">
        <v>92</v>
      </c>
      <c r="B233" s="72" t="s">
        <v>238</v>
      </c>
      <c r="C233" s="72" t="s">
        <v>27</v>
      </c>
      <c r="D233" s="73" t="s">
        <v>239</v>
      </c>
      <c r="E233" s="167" t="s">
        <v>240</v>
      </c>
      <c r="F233" s="167"/>
      <c r="G233" s="72" t="s">
        <v>96</v>
      </c>
      <c r="H233" s="171">
        <v>1</v>
      </c>
      <c r="I233" s="174">
        <v>0.08</v>
      </c>
      <c r="J233" s="174">
        <v>0.08</v>
      </c>
    </row>
    <row r="234" spans="1:10" s="78" customFormat="1" x14ac:dyDescent="0.25">
      <c r="A234" s="76"/>
      <c r="B234" s="76"/>
      <c r="C234" s="76"/>
      <c r="D234" s="80"/>
      <c r="E234" s="76" t="s">
        <v>99</v>
      </c>
      <c r="F234" s="168">
        <v>20.69</v>
      </c>
      <c r="G234" s="76" t="s">
        <v>100</v>
      </c>
      <c r="H234" s="168">
        <v>0</v>
      </c>
      <c r="I234" s="76" t="s">
        <v>101</v>
      </c>
      <c r="J234" s="168">
        <v>20.69</v>
      </c>
    </row>
    <row r="235" spans="1:10" s="78" customFormat="1" ht="0.9" customHeight="1" x14ac:dyDescent="0.25">
      <c r="A235" s="164"/>
      <c r="B235" s="164"/>
      <c r="C235" s="164"/>
      <c r="D235" s="165"/>
      <c r="E235" s="164"/>
      <c r="F235" s="164"/>
      <c r="G235" s="164"/>
      <c r="H235" s="164"/>
      <c r="I235" s="164"/>
      <c r="J235" s="164"/>
    </row>
    <row r="236" spans="1:10" s="78" customFormat="1" x14ac:dyDescent="0.25">
      <c r="A236" s="76"/>
      <c r="B236" s="76"/>
      <c r="C236" s="76"/>
      <c r="D236" s="76"/>
      <c r="E236" s="76"/>
      <c r="F236" s="76"/>
      <c r="G236" s="76"/>
      <c r="H236" s="76"/>
      <c r="I236" s="76"/>
      <c r="J236" s="76"/>
    </row>
    <row r="237" spans="1:10" s="78" customFormat="1" x14ac:dyDescent="0.25">
      <c r="A237" s="179" t="s">
        <v>241</v>
      </c>
      <c r="B237" s="179"/>
      <c r="C237" s="179"/>
      <c r="D237" s="180"/>
      <c r="E237" s="64"/>
      <c r="F237" s="181" t="s">
        <v>81</v>
      </c>
      <c r="G237" s="179"/>
      <c r="H237" s="182">
        <v>484421.2</v>
      </c>
      <c r="I237" s="179"/>
      <c r="J237" s="179"/>
    </row>
    <row r="238" spans="1:10" s="78" customFormat="1" x14ac:dyDescent="0.25">
      <c r="A238" s="179" t="s">
        <v>242</v>
      </c>
      <c r="B238" s="179"/>
      <c r="C238" s="179"/>
      <c r="D238" s="180"/>
      <c r="E238" s="64"/>
      <c r="F238" s="181" t="s">
        <v>82</v>
      </c>
      <c r="G238" s="179"/>
      <c r="H238" s="182">
        <v>120959.97</v>
      </c>
      <c r="I238" s="179"/>
      <c r="J238" s="179"/>
    </row>
    <row r="239" spans="1:10" s="78" customFormat="1" ht="14.25" customHeight="1" x14ac:dyDescent="0.25">
      <c r="A239" s="179" t="s">
        <v>243</v>
      </c>
      <c r="B239" s="179"/>
      <c r="C239" s="179"/>
      <c r="D239" s="180" t="s">
        <v>19</v>
      </c>
      <c r="E239" s="64"/>
      <c r="F239" s="181" t="s">
        <v>83</v>
      </c>
      <c r="G239" s="181"/>
      <c r="H239" s="182">
        <v>605381.17000000004</v>
      </c>
      <c r="I239" s="182"/>
      <c r="J239" s="182"/>
    </row>
    <row r="240" spans="1:10" s="78" customFormat="1" ht="157.80000000000001" customHeight="1" x14ac:dyDescent="0.25">
      <c r="A240" s="89" t="s">
        <v>86</v>
      </c>
      <c r="B240" s="183"/>
      <c r="C240" s="183"/>
      <c r="D240" s="183"/>
      <c r="E240" s="183"/>
      <c r="F240" s="183"/>
      <c r="G240" s="183"/>
      <c r="H240" s="183"/>
      <c r="I240" s="183"/>
      <c r="J240" s="183"/>
    </row>
    <row r="241" ht="14.25" customHeight="1" x14ac:dyDescent="0.25"/>
  </sheetData>
  <mergeCells count="198">
    <mergeCell ref="A3:J3"/>
    <mergeCell ref="A4:J4"/>
    <mergeCell ref="E5:F5"/>
    <mergeCell ref="E6:F6"/>
    <mergeCell ref="E7:F7"/>
    <mergeCell ref="E8:F8"/>
    <mergeCell ref="C1:D1"/>
    <mergeCell ref="E1:F1"/>
    <mergeCell ref="G1:H1"/>
    <mergeCell ref="I1:J1"/>
    <mergeCell ref="C2:D2"/>
    <mergeCell ref="E2:F2"/>
    <mergeCell ref="G2:H2"/>
    <mergeCell ref="I2:J2"/>
    <mergeCell ref="A1:B2"/>
    <mergeCell ref="E19:F19"/>
    <mergeCell ref="E20:F20"/>
    <mergeCell ref="E21:F21"/>
    <mergeCell ref="E22:F22"/>
    <mergeCell ref="E23:F23"/>
    <mergeCell ref="E24:F24"/>
    <mergeCell ref="A9:J9"/>
    <mergeCell ref="E10:F10"/>
    <mergeCell ref="E11:F11"/>
    <mergeCell ref="E14:F14"/>
    <mergeCell ref="E15:F15"/>
    <mergeCell ref="E16:F16"/>
    <mergeCell ref="E35:F35"/>
    <mergeCell ref="E36:F36"/>
    <mergeCell ref="E37:F37"/>
    <mergeCell ref="E38:F38"/>
    <mergeCell ref="E39:F39"/>
    <mergeCell ref="E40:F40"/>
    <mergeCell ref="E27:F27"/>
    <mergeCell ref="E28:F28"/>
    <mergeCell ref="E29:F29"/>
    <mergeCell ref="E30:F30"/>
    <mergeCell ref="E31:F31"/>
    <mergeCell ref="E32:F32"/>
    <mergeCell ref="E49:F49"/>
    <mergeCell ref="E52:F52"/>
    <mergeCell ref="E53:F53"/>
    <mergeCell ref="E54:F54"/>
    <mergeCell ref="E57:F57"/>
    <mergeCell ref="E58:F58"/>
    <mergeCell ref="E43:F43"/>
    <mergeCell ref="E44:F44"/>
    <mergeCell ref="E45:F45"/>
    <mergeCell ref="E46:F46"/>
    <mergeCell ref="A47:J47"/>
    <mergeCell ref="E48:F48"/>
    <mergeCell ref="A67:J67"/>
    <mergeCell ref="E68:F68"/>
    <mergeCell ref="E69:F69"/>
    <mergeCell ref="E72:F72"/>
    <mergeCell ref="E73:F73"/>
    <mergeCell ref="E74:F74"/>
    <mergeCell ref="E59:F59"/>
    <mergeCell ref="E60:F60"/>
    <mergeCell ref="E63:F63"/>
    <mergeCell ref="E64:F64"/>
    <mergeCell ref="E65:F65"/>
    <mergeCell ref="E66:F66"/>
    <mergeCell ref="E85:F85"/>
    <mergeCell ref="E86:F86"/>
    <mergeCell ref="E87:F87"/>
    <mergeCell ref="E88:F88"/>
    <mergeCell ref="A89:J89"/>
    <mergeCell ref="E90:F90"/>
    <mergeCell ref="E75:F75"/>
    <mergeCell ref="E78:F78"/>
    <mergeCell ref="E79:F79"/>
    <mergeCell ref="E80:F80"/>
    <mergeCell ref="E81:F81"/>
    <mergeCell ref="E82:F82"/>
    <mergeCell ref="E99:F99"/>
    <mergeCell ref="E100:F100"/>
    <mergeCell ref="E103:F103"/>
    <mergeCell ref="E104:F104"/>
    <mergeCell ref="E105:F105"/>
    <mergeCell ref="E106:F106"/>
    <mergeCell ref="E91:F91"/>
    <mergeCell ref="E94:F94"/>
    <mergeCell ref="E95:F95"/>
    <mergeCell ref="E96:F96"/>
    <mergeCell ref="E97:F97"/>
    <mergeCell ref="E98:F98"/>
    <mergeCell ref="E115:F115"/>
    <mergeCell ref="E116:F116"/>
    <mergeCell ref="E117:F117"/>
    <mergeCell ref="A118:J118"/>
    <mergeCell ref="E119:F119"/>
    <mergeCell ref="E120:F120"/>
    <mergeCell ref="E107:F107"/>
    <mergeCell ref="E110:F110"/>
    <mergeCell ref="E111:F111"/>
    <mergeCell ref="E112:F112"/>
    <mergeCell ref="E113:F113"/>
    <mergeCell ref="E114:F114"/>
    <mergeCell ref="E129:F129"/>
    <mergeCell ref="E130:F130"/>
    <mergeCell ref="E131:F131"/>
    <mergeCell ref="E132:F132"/>
    <mergeCell ref="E133:F133"/>
    <mergeCell ref="E134:F134"/>
    <mergeCell ref="E121:F121"/>
    <mergeCell ref="E122:F122"/>
    <mergeCell ref="E123:F123"/>
    <mergeCell ref="E124:F124"/>
    <mergeCell ref="E127:F127"/>
    <mergeCell ref="E128:F128"/>
    <mergeCell ref="E141:F141"/>
    <mergeCell ref="E144:F144"/>
    <mergeCell ref="E145:F145"/>
    <mergeCell ref="E146:F146"/>
    <mergeCell ref="E147:F147"/>
    <mergeCell ref="E148:F148"/>
    <mergeCell ref="E135:F135"/>
    <mergeCell ref="E136:F136"/>
    <mergeCell ref="E137:F137"/>
    <mergeCell ref="E138:F138"/>
    <mergeCell ref="E139:F139"/>
    <mergeCell ref="E140:F140"/>
    <mergeCell ref="E155:F155"/>
    <mergeCell ref="A158:J158"/>
    <mergeCell ref="E159:F159"/>
    <mergeCell ref="E160:F160"/>
    <mergeCell ref="E161:F161"/>
    <mergeCell ref="E162:F162"/>
    <mergeCell ref="E149:F149"/>
    <mergeCell ref="A150:J150"/>
    <mergeCell ref="E151:F151"/>
    <mergeCell ref="E152:F152"/>
    <mergeCell ref="E153:F153"/>
    <mergeCell ref="E154:F154"/>
    <mergeCell ref="E169:F169"/>
    <mergeCell ref="E172:F172"/>
    <mergeCell ref="E173:F173"/>
    <mergeCell ref="E174:F174"/>
    <mergeCell ref="E177:F177"/>
    <mergeCell ref="E178:F178"/>
    <mergeCell ref="E163:F163"/>
    <mergeCell ref="E164:F164"/>
    <mergeCell ref="A165:J165"/>
    <mergeCell ref="E166:F166"/>
    <mergeCell ref="E167:F167"/>
    <mergeCell ref="E168:F168"/>
    <mergeCell ref="E187:F187"/>
    <mergeCell ref="E188:F188"/>
    <mergeCell ref="E189:F189"/>
    <mergeCell ref="E190:F190"/>
    <mergeCell ref="E191:F191"/>
    <mergeCell ref="E192:F192"/>
    <mergeCell ref="E179:F179"/>
    <mergeCell ref="E180:F180"/>
    <mergeCell ref="E181:F181"/>
    <mergeCell ref="E182:F182"/>
    <mergeCell ref="E185:F185"/>
    <mergeCell ref="E186:F186"/>
    <mergeCell ref="E203:F203"/>
    <mergeCell ref="E204:F204"/>
    <mergeCell ref="E207:F207"/>
    <mergeCell ref="E208:F208"/>
    <mergeCell ref="E209:F209"/>
    <mergeCell ref="E210:F210"/>
    <mergeCell ref="E195:F195"/>
    <mergeCell ref="E196:F196"/>
    <mergeCell ref="E197:F197"/>
    <mergeCell ref="E198:F198"/>
    <mergeCell ref="E201:F201"/>
    <mergeCell ref="E202:F202"/>
    <mergeCell ref="E221:F221"/>
    <mergeCell ref="E224:F224"/>
    <mergeCell ref="E225:F225"/>
    <mergeCell ref="E226:F226"/>
    <mergeCell ref="E227:F227"/>
    <mergeCell ref="E228:F228"/>
    <mergeCell ref="E213:F213"/>
    <mergeCell ref="E214:F214"/>
    <mergeCell ref="E215:F215"/>
    <mergeCell ref="E216:F216"/>
    <mergeCell ref="E219:F219"/>
    <mergeCell ref="E220:F220"/>
    <mergeCell ref="A240:J240"/>
    <mergeCell ref="H237:J237"/>
    <mergeCell ref="A238:C238"/>
    <mergeCell ref="F238:G238"/>
    <mergeCell ref="H238:J238"/>
    <mergeCell ref="A239:C239"/>
    <mergeCell ref="F239:G239"/>
    <mergeCell ref="H239:J239"/>
    <mergeCell ref="E229:F229"/>
    <mergeCell ref="E230:F230"/>
    <mergeCell ref="E231:F231"/>
    <mergeCell ref="E232:F232"/>
    <mergeCell ref="E233:F233"/>
    <mergeCell ref="A237:C237"/>
    <mergeCell ref="F237:G237"/>
  </mergeCells>
  <pageMargins left="0.7" right="0.7" top="0.75" bottom="0.75" header="0.3" footer="0.3"/>
  <pageSetup paperSize="9" scale="67" fitToHeight="0" orientation="landscape" r:id="rId1"/>
  <headerFooter>
    <oddHeader xml:space="preserve">&amp;L &amp;C
</oddHeader>
    <oddFooter xml:space="preserve">&amp;L </oddFooter>
  </headerFooter>
  <rowBreaks count="5" manualBreakCount="5">
    <brk id="166" max="9" man="1"/>
    <brk id="188" max="9" man="1"/>
    <brk id="208" max="9" man="1"/>
    <brk id="229" max="9" man="1"/>
    <brk id="240"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E011A-C240-4B7E-A063-6B1EB4807ECD}">
  <sheetPr>
    <pageSetUpPr fitToPage="1"/>
  </sheetPr>
  <dimension ref="A1:J241"/>
  <sheetViews>
    <sheetView zoomScale="70" zoomScaleNormal="70" zoomScaleSheetLayoutView="70" workbookViewId="0">
      <selection activeCell="A3" sqref="A3:J3"/>
    </sheetView>
  </sheetViews>
  <sheetFormatPr defaultColWidth="9" defaultRowHeight="13.8" x14ac:dyDescent="0.25"/>
  <cols>
    <col min="1" max="1" width="12" style="37" bestFit="1" customWidth="1"/>
    <col min="2" max="2" width="19.19921875" style="37" customWidth="1"/>
    <col min="3" max="3" width="10" style="37" bestFit="1" customWidth="1"/>
    <col min="4" max="4" width="60" bestFit="1" customWidth="1"/>
    <col min="5" max="5" width="15" style="37" bestFit="1" customWidth="1"/>
    <col min="6" max="8" width="12" style="37" bestFit="1" customWidth="1"/>
    <col min="9" max="10" width="14" style="37" bestFit="1" customWidth="1"/>
    <col min="11" max="11" width="14" bestFit="1" customWidth="1"/>
  </cols>
  <sheetData>
    <row r="1" spans="1:10" x14ac:dyDescent="0.25">
      <c r="A1" s="137"/>
      <c r="B1" s="138"/>
      <c r="C1" s="102" t="s">
        <v>517</v>
      </c>
      <c r="D1" s="102"/>
      <c r="E1" s="102" t="s">
        <v>1</v>
      </c>
      <c r="F1" s="102"/>
      <c r="G1" s="102" t="s">
        <v>2</v>
      </c>
      <c r="H1" s="102"/>
      <c r="I1" s="102" t="s">
        <v>3</v>
      </c>
      <c r="J1" s="102"/>
    </row>
    <row r="2" spans="1:10" ht="80.099999999999994" customHeight="1" x14ac:dyDescent="0.25">
      <c r="A2" s="139"/>
      <c r="B2" s="140"/>
      <c r="C2" s="136" t="s">
        <v>510</v>
      </c>
      <c r="D2" s="136"/>
      <c r="E2" s="136" t="s">
        <v>4</v>
      </c>
      <c r="F2" s="136"/>
      <c r="G2" s="136" t="s">
        <v>5</v>
      </c>
      <c r="H2" s="136"/>
      <c r="I2" s="136" t="s">
        <v>6</v>
      </c>
      <c r="J2" s="136"/>
    </row>
    <row r="3" spans="1:10" s="78" customFormat="1" x14ac:dyDescent="0.25">
      <c r="A3" s="102" t="s">
        <v>517</v>
      </c>
      <c r="B3" s="147"/>
      <c r="C3" s="147"/>
      <c r="D3" s="147"/>
      <c r="E3" s="147"/>
      <c r="F3" s="147"/>
      <c r="G3" s="147"/>
      <c r="H3" s="147"/>
      <c r="I3" s="147"/>
      <c r="J3" s="147"/>
    </row>
    <row r="4" spans="1:10" s="78" customFormat="1" x14ac:dyDescent="0.25">
      <c r="A4" s="102" t="s">
        <v>88</v>
      </c>
      <c r="B4" s="147"/>
      <c r="C4" s="147"/>
      <c r="D4" s="147"/>
      <c r="E4" s="147"/>
      <c r="F4" s="147"/>
      <c r="G4" s="147"/>
      <c r="H4" s="147"/>
      <c r="I4" s="147"/>
      <c r="J4" s="147"/>
    </row>
    <row r="5" spans="1:10" s="78" customFormat="1" ht="18" customHeight="1" x14ac:dyDescent="0.25">
      <c r="A5" s="23" t="s">
        <v>20</v>
      </c>
      <c r="B5" s="23" t="s">
        <v>8</v>
      </c>
      <c r="C5" s="23" t="s">
        <v>9</v>
      </c>
      <c r="D5" s="69" t="s">
        <v>10</v>
      </c>
      <c r="E5" s="102" t="s">
        <v>89</v>
      </c>
      <c r="F5" s="102"/>
      <c r="G5" s="23" t="s">
        <v>11</v>
      </c>
      <c r="H5" s="23" t="s">
        <v>12</v>
      </c>
      <c r="I5" s="23" t="s">
        <v>13</v>
      </c>
      <c r="J5" s="23" t="s">
        <v>14</v>
      </c>
    </row>
    <row r="6" spans="1:10" s="78" customFormat="1" ht="24" customHeight="1" x14ac:dyDescent="0.25">
      <c r="A6" s="164" t="s">
        <v>90</v>
      </c>
      <c r="B6" s="164" t="s">
        <v>21</v>
      </c>
      <c r="C6" s="164" t="s">
        <v>22</v>
      </c>
      <c r="D6" s="165" t="s">
        <v>23</v>
      </c>
      <c r="E6" s="166" t="s">
        <v>91</v>
      </c>
      <c r="F6" s="166"/>
      <c r="G6" s="164" t="s">
        <v>24</v>
      </c>
      <c r="H6" s="170">
        <v>1</v>
      </c>
      <c r="I6" s="173">
        <v>13.28</v>
      </c>
      <c r="J6" s="173">
        <v>13.28</v>
      </c>
    </row>
    <row r="7" spans="1:10" s="78" customFormat="1" ht="15" customHeight="1" x14ac:dyDescent="0.25">
      <c r="A7" s="23" t="s">
        <v>7</v>
      </c>
      <c r="B7" s="23" t="s">
        <v>8</v>
      </c>
      <c r="C7" s="23" t="s">
        <v>9</v>
      </c>
      <c r="D7" s="69" t="s">
        <v>10</v>
      </c>
      <c r="E7" s="102" t="s">
        <v>89</v>
      </c>
      <c r="F7" s="102"/>
      <c r="G7" s="23" t="s">
        <v>11</v>
      </c>
      <c r="H7" s="23" t="s">
        <v>12</v>
      </c>
      <c r="I7" s="23" t="s">
        <v>13</v>
      </c>
      <c r="J7" s="23" t="s">
        <v>14</v>
      </c>
    </row>
    <row r="8" spans="1:10" s="78" customFormat="1" ht="24" customHeight="1" x14ac:dyDescent="0.25">
      <c r="A8" s="72" t="s">
        <v>92</v>
      </c>
      <c r="B8" s="72" t="s">
        <v>93</v>
      </c>
      <c r="C8" s="72" t="s">
        <v>27</v>
      </c>
      <c r="D8" s="73" t="s">
        <v>94</v>
      </c>
      <c r="E8" s="167" t="s">
        <v>95</v>
      </c>
      <c r="F8" s="167"/>
      <c r="G8" s="72" t="s">
        <v>96</v>
      </c>
      <c r="H8" s="171">
        <v>1</v>
      </c>
      <c r="I8" s="174" t="s">
        <v>97</v>
      </c>
      <c r="J8" s="175" t="s">
        <v>97</v>
      </c>
    </row>
    <row r="9" spans="1:10" s="78" customFormat="1" ht="39.9" customHeight="1" x14ac:dyDescent="0.25">
      <c r="A9" s="102" t="s">
        <v>98</v>
      </c>
      <c r="B9" s="178"/>
      <c r="C9" s="178"/>
      <c r="D9" s="178"/>
      <c r="E9" s="178"/>
      <c r="F9" s="178"/>
      <c r="G9" s="178"/>
      <c r="H9" s="178"/>
      <c r="I9" s="178"/>
      <c r="J9" s="178"/>
    </row>
    <row r="10" spans="1:10" s="78" customFormat="1" ht="15" customHeight="1" x14ac:dyDescent="0.25">
      <c r="A10" s="23" t="s">
        <v>7</v>
      </c>
      <c r="B10" s="23" t="s">
        <v>8</v>
      </c>
      <c r="C10" s="23" t="s">
        <v>9</v>
      </c>
      <c r="D10" s="69" t="s">
        <v>10</v>
      </c>
      <c r="E10" s="102" t="s">
        <v>89</v>
      </c>
      <c r="F10" s="102"/>
      <c r="G10" s="23" t="s">
        <v>11</v>
      </c>
      <c r="H10" s="23" t="s">
        <v>12</v>
      </c>
      <c r="I10" s="23" t="s">
        <v>13</v>
      </c>
      <c r="J10" s="23" t="s">
        <v>14</v>
      </c>
    </row>
    <row r="11" spans="1:10" s="78" customFormat="1" ht="24" customHeight="1" x14ac:dyDescent="0.25">
      <c r="A11" s="72" t="s">
        <v>92</v>
      </c>
      <c r="B11" s="72" t="s">
        <v>93</v>
      </c>
      <c r="C11" s="72" t="s">
        <v>27</v>
      </c>
      <c r="D11" s="73" t="s">
        <v>94</v>
      </c>
      <c r="E11" s="167" t="s">
        <v>95</v>
      </c>
      <c r="F11" s="167"/>
      <c r="G11" s="72" t="s">
        <v>96</v>
      </c>
      <c r="H11" s="171">
        <v>1</v>
      </c>
      <c r="I11" s="174" t="s">
        <v>97</v>
      </c>
      <c r="J11" s="175" t="s">
        <v>97</v>
      </c>
    </row>
    <row r="12" spans="1:10" s="78" customFormat="1" x14ac:dyDescent="0.25">
      <c r="A12" s="76"/>
      <c r="B12" s="76"/>
      <c r="C12" s="76"/>
      <c r="D12" s="80"/>
      <c r="E12" s="76" t="s">
        <v>99</v>
      </c>
      <c r="F12" s="168">
        <v>13.28</v>
      </c>
      <c r="G12" s="76" t="s">
        <v>100</v>
      </c>
      <c r="H12" s="168">
        <v>0</v>
      </c>
      <c r="I12" s="76" t="s">
        <v>101</v>
      </c>
      <c r="J12" s="168">
        <v>13.28</v>
      </c>
    </row>
    <row r="13" spans="1:10" s="78" customFormat="1" ht="0.9" customHeight="1" x14ac:dyDescent="0.25">
      <c r="A13" s="164"/>
      <c r="B13" s="164"/>
      <c r="C13" s="164"/>
      <c r="D13" s="165"/>
      <c r="E13" s="164"/>
      <c r="F13" s="164"/>
      <c r="G13" s="164"/>
      <c r="H13" s="164"/>
      <c r="I13" s="164"/>
      <c r="J13" s="164"/>
    </row>
    <row r="14" spans="1:10" s="78" customFormat="1" ht="18" customHeight="1" x14ac:dyDescent="0.25">
      <c r="A14" s="23" t="s">
        <v>25</v>
      </c>
      <c r="B14" s="23" t="s">
        <v>8</v>
      </c>
      <c r="C14" s="23" t="s">
        <v>9</v>
      </c>
      <c r="D14" s="69" t="s">
        <v>10</v>
      </c>
      <c r="E14" s="102" t="s">
        <v>89</v>
      </c>
      <c r="F14" s="102"/>
      <c r="G14" s="23" t="s">
        <v>11</v>
      </c>
      <c r="H14" s="23" t="s">
        <v>12</v>
      </c>
      <c r="I14" s="23" t="s">
        <v>13</v>
      </c>
      <c r="J14" s="23" t="s">
        <v>14</v>
      </c>
    </row>
    <row r="15" spans="1:10" s="78" customFormat="1" ht="26.1" customHeight="1" x14ac:dyDescent="0.25">
      <c r="A15" s="164" t="s">
        <v>90</v>
      </c>
      <c r="B15" s="164" t="s">
        <v>26</v>
      </c>
      <c r="C15" s="164" t="s">
        <v>27</v>
      </c>
      <c r="D15" s="165" t="s">
        <v>28</v>
      </c>
      <c r="E15" s="166" t="s">
        <v>102</v>
      </c>
      <c r="F15" s="166"/>
      <c r="G15" s="164" t="s">
        <v>29</v>
      </c>
      <c r="H15" s="170">
        <v>1</v>
      </c>
      <c r="I15" s="173">
        <v>3.98</v>
      </c>
      <c r="J15" s="173">
        <v>3.98</v>
      </c>
    </row>
    <row r="16" spans="1:10" s="78" customFormat="1" ht="24" customHeight="1" x14ac:dyDescent="0.25">
      <c r="A16" s="72" t="s">
        <v>92</v>
      </c>
      <c r="B16" s="72" t="s">
        <v>93</v>
      </c>
      <c r="C16" s="72" t="s">
        <v>27</v>
      </c>
      <c r="D16" s="73" t="s">
        <v>94</v>
      </c>
      <c r="E16" s="167" t="s">
        <v>95</v>
      </c>
      <c r="F16" s="167"/>
      <c r="G16" s="72" t="s">
        <v>96</v>
      </c>
      <c r="H16" s="171">
        <v>0.3</v>
      </c>
      <c r="I16" s="174">
        <v>13.28</v>
      </c>
      <c r="J16" s="174">
        <v>3.98</v>
      </c>
    </row>
    <row r="17" spans="1:10" s="78" customFormat="1" x14ac:dyDescent="0.25">
      <c r="A17" s="76"/>
      <c r="B17" s="76"/>
      <c r="C17" s="76"/>
      <c r="D17" s="80"/>
      <c r="E17" s="76" t="s">
        <v>99</v>
      </c>
      <c r="F17" s="168">
        <v>3.98</v>
      </c>
      <c r="G17" s="76" t="s">
        <v>100</v>
      </c>
      <c r="H17" s="168">
        <v>0</v>
      </c>
      <c r="I17" s="76" t="s">
        <v>101</v>
      </c>
      <c r="J17" s="168">
        <v>3.98</v>
      </c>
    </row>
    <row r="18" spans="1:10" s="78" customFormat="1" ht="0.9" customHeight="1" x14ac:dyDescent="0.25">
      <c r="A18" s="164"/>
      <c r="B18" s="164"/>
      <c r="C18" s="164"/>
      <c r="D18" s="165"/>
      <c r="E18" s="164"/>
      <c r="F18" s="164"/>
      <c r="G18" s="164"/>
      <c r="H18" s="164"/>
      <c r="I18" s="164"/>
      <c r="J18" s="164"/>
    </row>
    <row r="19" spans="1:10" s="78" customFormat="1" ht="18" customHeight="1" x14ac:dyDescent="0.25">
      <c r="A19" s="23" t="s">
        <v>30</v>
      </c>
      <c r="B19" s="23" t="s">
        <v>8</v>
      </c>
      <c r="C19" s="23" t="s">
        <v>9</v>
      </c>
      <c r="D19" s="69" t="s">
        <v>10</v>
      </c>
      <c r="E19" s="102" t="s">
        <v>89</v>
      </c>
      <c r="F19" s="102"/>
      <c r="G19" s="23" t="s">
        <v>11</v>
      </c>
      <c r="H19" s="23" t="s">
        <v>12</v>
      </c>
      <c r="I19" s="23" t="s">
        <v>13</v>
      </c>
      <c r="J19" s="23" t="s">
        <v>14</v>
      </c>
    </row>
    <row r="20" spans="1:10" s="78" customFormat="1" ht="26.1" customHeight="1" x14ac:dyDescent="0.25">
      <c r="A20" s="164" t="s">
        <v>90</v>
      </c>
      <c r="B20" s="164" t="s">
        <v>31</v>
      </c>
      <c r="C20" s="164" t="s">
        <v>27</v>
      </c>
      <c r="D20" s="165" t="s">
        <v>32</v>
      </c>
      <c r="E20" s="166" t="s">
        <v>103</v>
      </c>
      <c r="F20" s="166"/>
      <c r="G20" s="164" t="s">
        <v>33</v>
      </c>
      <c r="H20" s="170">
        <v>1</v>
      </c>
      <c r="I20" s="173">
        <v>25.48</v>
      </c>
      <c r="J20" s="173">
        <v>25.48</v>
      </c>
    </row>
    <row r="21" spans="1:10" s="78" customFormat="1" ht="65.099999999999994" customHeight="1" x14ac:dyDescent="0.25">
      <c r="A21" s="70" t="s">
        <v>104</v>
      </c>
      <c r="B21" s="70" t="s">
        <v>105</v>
      </c>
      <c r="C21" s="70" t="s">
        <v>27</v>
      </c>
      <c r="D21" s="71" t="s">
        <v>106</v>
      </c>
      <c r="E21" s="169" t="s">
        <v>107</v>
      </c>
      <c r="F21" s="169"/>
      <c r="G21" s="70" t="s">
        <v>108</v>
      </c>
      <c r="H21" s="172">
        <v>4.6100000000000002E-2</v>
      </c>
      <c r="I21" s="176">
        <v>67.569999999999993</v>
      </c>
      <c r="J21" s="176">
        <v>3.11</v>
      </c>
    </row>
    <row r="22" spans="1:10" s="78" customFormat="1" ht="65.099999999999994" customHeight="1" x14ac:dyDescent="0.25">
      <c r="A22" s="70" t="s">
        <v>104</v>
      </c>
      <c r="B22" s="70" t="s">
        <v>109</v>
      </c>
      <c r="C22" s="70" t="s">
        <v>27</v>
      </c>
      <c r="D22" s="71" t="s">
        <v>110</v>
      </c>
      <c r="E22" s="169" t="s">
        <v>107</v>
      </c>
      <c r="F22" s="169"/>
      <c r="G22" s="70" t="s">
        <v>111</v>
      </c>
      <c r="H22" s="172">
        <v>5.6300000000000003E-2</v>
      </c>
      <c r="I22" s="176">
        <v>268.99</v>
      </c>
      <c r="J22" s="176">
        <v>15.14</v>
      </c>
    </row>
    <row r="23" spans="1:10" s="78" customFormat="1" ht="24" customHeight="1" x14ac:dyDescent="0.25">
      <c r="A23" s="72" t="s">
        <v>92</v>
      </c>
      <c r="B23" s="72" t="s">
        <v>112</v>
      </c>
      <c r="C23" s="72" t="s">
        <v>27</v>
      </c>
      <c r="D23" s="73" t="s">
        <v>113</v>
      </c>
      <c r="E23" s="167" t="s">
        <v>95</v>
      </c>
      <c r="F23" s="167"/>
      <c r="G23" s="72" t="s">
        <v>96</v>
      </c>
      <c r="H23" s="171">
        <v>0.2263</v>
      </c>
      <c r="I23" s="174">
        <v>14.24</v>
      </c>
      <c r="J23" s="174">
        <v>3.22</v>
      </c>
    </row>
    <row r="24" spans="1:10" s="78" customFormat="1" ht="24" customHeight="1" x14ac:dyDescent="0.25">
      <c r="A24" s="72" t="s">
        <v>92</v>
      </c>
      <c r="B24" s="72" t="s">
        <v>93</v>
      </c>
      <c r="C24" s="72" t="s">
        <v>27</v>
      </c>
      <c r="D24" s="73" t="s">
        <v>94</v>
      </c>
      <c r="E24" s="167" t="s">
        <v>95</v>
      </c>
      <c r="F24" s="167"/>
      <c r="G24" s="72" t="s">
        <v>96</v>
      </c>
      <c r="H24" s="171">
        <v>0.30180000000000001</v>
      </c>
      <c r="I24" s="174">
        <v>13.28</v>
      </c>
      <c r="J24" s="174">
        <v>4.01</v>
      </c>
    </row>
    <row r="25" spans="1:10" s="78" customFormat="1" x14ac:dyDescent="0.25">
      <c r="A25" s="76"/>
      <c r="B25" s="76"/>
      <c r="C25" s="76"/>
      <c r="D25" s="80"/>
      <c r="E25" s="76" t="s">
        <v>99</v>
      </c>
      <c r="F25" s="168">
        <v>9.34</v>
      </c>
      <c r="G25" s="76" t="s">
        <v>100</v>
      </c>
      <c r="H25" s="168">
        <v>0</v>
      </c>
      <c r="I25" s="76" t="s">
        <v>101</v>
      </c>
      <c r="J25" s="168">
        <v>9.34</v>
      </c>
    </row>
    <row r="26" spans="1:10" s="78" customFormat="1" ht="0.9" customHeight="1" x14ac:dyDescent="0.25">
      <c r="A26" s="164"/>
      <c r="B26" s="164"/>
      <c r="C26" s="164"/>
      <c r="D26" s="165"/>
      <c r="E26" s="164"/>
      <c r="F26" s="164"/>
      <c r="G26" s="164"/>
      <c r="H26" s="164"/>
      <c r="I26" s="164"/>
      <c r="J26" s="164"/>
    </row>
    <row r="27" spans="1:10" s="78" customFormat="1" ht="18" customHeight="1" x14ac:dyDescent="0.25">
      <c r="A27" s="23" t="s">
        <v>34</v>
      </c>
      <c r="B27" s="23" t="s">
        <v>8</v>
      </c>
      <c r="C27" s="23" t="s">
        <v>9</v>
      </c>
      <c r="D27" s="69" t="s">
        <v>10</v>
      </c>
      <c r="E27" s="102" t="s">
        <v>89</v>
      </c>
      <c r="F27" s="102"/>
      <c r="G27" s="23" t="s">
        <v>11</v>
      </c>
      <c r="H27" s="23" t="s">
        <v>12</v>
      </c>
      <c r="I27" s="23" t="s">
        <v>13</v>
      </c>
      <c r="J27" s="23" t="s">
        <v>14</v>
      </c>
    </row>
    <row r="28" spans="1:10" s="78" customFormat="1" ht="39" customHeight="1" x14ac:dyDescent="0.25">
      <c r="A28" s="164" t="s">
        <v>90</v>
      </c>
      <c r="B28" s="164" t="s">
        <v>35</v>
      </c>
      <c r="C28" s="164" t="s">
        <v>27</v>
      </c>
      <c r="D28" s="165" t="s">
        <v>36</v>
      </c>
      <c r="E28" s="166" t="s">
        <v>103</v>
      </c>
      <c r="F28" s="166"/>
      <c r="G28" s="164" t="s">
        <v>33</v>
      </c>
      <c r="H28" s="170">
        <v>1</v>
      </c>
      <c r="I28" s="173">
        <v>91.18</v>
      </c>
      <c r="J28" s="173">
        <v>91.18</v>
      </c>
    </row>
    <row r="29" spans="1:10" s="78" customFormat="1" ht="65.099999999999994" customHeight="1" x14ac:dyDescent="0.25">
      <c r="A29" s="70" t="s">
        <v>104</v>
      </c>
      <c r="B29" s="70" t="s">
        <v>109</v>
      </c>
      <c r="C29" s="70" t="s">
        <v>27</v>
      </c>
      <c r="D29" s="71" t="s">
        <v>110</v>
      </c>
      <c r="E29" s="169" t="s">
        <v>107</v>
      </c>
      <c r="F29" s="169"/>
      <c r="G29" s="70" t="s">
        <v>111</v>
      </c>
      <c r="H29" s="172">
        <v>0.1711</v>
      </c>
      <c r="I29" s="176">
        <v>268.99</v>
      </c>
      <c r="J29" s="176">
        <v>46.02</v>
      </c>
    </row>
    <row r="30" spans="1:10" s="78" customFormat="1" ht="65.099999999999994" customHeight="1" x14ac:dyDescent="0.25">
      <c r="A30" s="70" t="s">
        <v>104</v>
      </c>
      <c r="B30" s="70" t="s">
        <v>105</v>
      </c>
      <c r="C30" s="70" t="s">
        <v>27</v>
      </c>
      <c r="D30" s="71" t="s">
        <v>106</v>
      </c>
      <c r="E30" s="169" t="s">
        <v>107</v>
      </c>
      <c r="F30" s="169"/>
      <c r="G30" s="70" t="s">
        <v>108</v>
      </c>
      <c r="H30" s="172">
        <v>0.14019999999999999</v>
      </c>
      <c r="I30" s="176">
        <v>67.569999999999993</v>
      </c>
      <c r="J30" s="176">
        <v>9.4700000000000006</v>
      </c>
    </row>
    <row r="31" spans="1:10" s="78" customFormat="1" ht="24" customHeight="1" x14ac:dyDescent="0.25">
      <c r="A31" s="72" t="s">
        <v>92</v>
      </c>
      <c r="B31" s="72" t="s">
        <v>93</v>
      </c>
      <c r="C31" s="72" t="s">
        <v>27</v>
      </c>
      <c r="D31" s="73" t="s">
        <v>94</v>
      </c>
      <c r="E31" s="167" t="s">
        <v>95</v>
      </c>
      <c r="F31" s="167"/>
      <c r="G31" s="72" t="s">
        <v>96</v>
      </c>
      <c r="H31" s="171">
        <v>1.4898</v>
      </c>
      <c r="I31" s="174">
        <v>13.28</v>
      </c>
      <c r="J31" s="174">
        <v>19.78</v>
      </c>
    </row>
    <row r="32" spans="1:10" s="78" customFormat="1" ht="24" customHeight="1" x14ac:dyDescent="0.25">
      <c r="A32" s="72" t="s">
        <v>92</v>
      </c>
      <c r="B32" s="72" t="s">
        <v>112</v>
      </c>
      <c r="C32" s="72" t="s">
        <v>27</v>
      </c>
      <c r="D32" s="73" t="s">
        <v>113</v>
      </c>
      <c r="E32" s="167" t="s">
        <v>95</v>
      </c>
      <c r="F32" s="167"/>
      <c r="G32" s="72" t="s">
        <v>96</v>
      </c>
      <c r="H32" s="171">
        <v>1.1173999999999999</v>
      </c>
      <c r="I32" s="174">
        <v>14.24</v>
      </c>
      <c r="J32" s="174">
        <v>15.91</v>
      </c>
    </row>
    <row r="33" spans="1:10" s="78" customFormat="1" x14ac:dyDescent="0.25">
      <c r="A33" s="76"/>
      <c r="B33" s="76"/>
      <c r="C33" s="76"/>
      <c r="D33" s="80"/>
      <c r="E33" s="76" t="s">
        <v>99</v>
      </c>
      <c r="F33" s="168">
        <v>42.13</v>
      </c>
      <c r="G33" s="76" t="s">
        <v>100</v>
      </c>
      <c r="H33" s="168">
        <v>0</v>
      </c>
      <c r="I33" s="76" t="s">
        <v>101</v>
      </c>
      <c r="J33" s="168">
        <v>42.13</v>
      </c>
    </row>
    <row r="34" spans="1:10" s="78" customFormat="1" ht="0.9" customHeight="1" x14ac:dyDescent="0.25">
      <c r="A34" s="164"/>
      <c r="B34" s="164"/>
      <c r="C34" s="164"/>
      <c r="D34" s="165"/>
      <c r="E34" s="164"/>
      <c r="F34" s="164"/>
      <c r="G34" s="164"/>
      <c r="H34" s="164"/>
      <c r="I34" s="164"/>
      <c r="J34" s="164"/>
    </row>
    <row r="35" spans="1:10" s="78" customFormat="1" ht="18" customHeight="1" x14ac:dyDescent="0.25">
      <c r="A35" s="23" t="s">
        <v>37</v>
      </c>
      <c r="B35" s="23" t="s">
        <v>8</v>
      </c>
      <c r="C35" s="23" t="s">
        <v>9</v>
      </c>
      <c r="D35" s="69" t="s">
        <v>10</v>
      </c>
      <c r="E35" s="102" t="s">
        <v>89</v>
      </c>
      <c r="F35" s="102"/>
      <c r="G35" s="23" t="s">
        <v>11</v>
      </c>
      <c r="H35" s="23" t="s">
        <v>12</v>
      </c>
      <c r="I35" s="23" t="s">
        <v>13</v>
      </c>
      <c r="J35" s="23" t="s">
        <v>14</v>
      </c>
    </row>
    <row r="36" spans="1:10" s="78" customFormat="1" ht="39" customHeight="1" x14ac:dyDescent="0.25">
      <c r="A36" s="164" t="s">
        <v>90</v>
      </c>
      <c r="B36" s="164" t="s">
        <v>38</v>
      </c>
      <c r="C36" s="164" t="s">
        <v>27</v>
      </c>
      <c r="D36" s="165" t="s">
        <v>39</v>
      </c>
      <c r="E36" s="166" t="s">
        <v>103</v>
      </c>
      <c r="F36" s="166"/>
      <c r="G36" s="164" t="s">
        <v>33</v>
      </c>
      <c r="H36" s="170">
        <v>1</v>
      </c>
      <c r="I36" s="173">
        <v>253.55</v>
      </c>
      <c r="J36" s="173">
        <v>253.55</v>
      </c>
    </row>
    <row r="37" spans="1:10" s="78" customFormat="1" ht="65.099999999999994" customHeight="1" x14ac:dyDescent="0.25">
      <c r="A37" s="70" t="s">
        <v>104</v>
      </c>
      <c r="B37" s="70" t="s">
        <v>109</v>
      </c>
      <c r="C37" s="70" t="s">
        <v>27</v>
      </c>
      <c r="D37" s="71" t="s">
        <v>110</v>
      </c>
      <c r="E37" s="169" t="s">
        <v>107</v>
      </c>
      <c r="F37" s="169"/>
      <c r="G37" s="70" t="s">
        <v>111</v>
      </c>
      <c r="H37" s="172">
        <v>0.48420000000000002</v>
      </c>
      <c r="I37" s="176">
        <v>268.99</v>
      </c>
      <c r="J37" s="176">
        <v>130.24</v>
      </c>
    </row>
    <row r="38" spans="1:10" s="78" customFormat="1" ht="65.099999999999994" customHeight="1" x14ac:dyDescent="0.25">
      <c r="A38" s="70" t="s">
        <v>104</v>
      </c>
      <c r="B38" s="70" t="s">
        <v>105</v>
      </c>
      <c r="C38" s="70" t="s">
        <v>27</v>
      </c>
      <c r="D38" s="71" t="s">
        <v>106</v>
      </c>
      <c r="E38" s="169" t="s">
        <v>107</v>
      </c>
      <c r="F38" s="169"/>
      <c r="G38" s="70" t="s">
        <v>108</v>
      </c>
      <c r="H38" s="172">
        <v>0.39660000000000001</v>
      </c>
      <c r="I38" s="176">
        <v>67.569999999999993</v>
      </c>
      <c r="J38" s="176">
        <v>26.8</v>
      </c>
    </row>
    <row r="39" spans="1:10" s="78" customFormat="1" ht="24" customHeight="1" x14ac:dyDescent="0.25">
      <c r="A39" s="72" t="s">
        <v>92</v>
      </c>
      <c r="B39" s="72" t="s">
        <v>112</v>
      </c>
      <c r="C39" s="72" t="s">
        <v>27</v>
      </c>
      <c r="D39" s="73" t="s">
        <v>113</v>
      </c>
      <c r="E39" s="167" t="s">
        <v>95</v>
      </c>
      <c r="F39" s="167"/>
      <c r="G39" s="72" t="s">
        <v>96</v>
      </c>
      <c r="H39" s="171">
        <v>3.0209000000000001</v>
      </c>
      <c r="I39" s="174">
        <v>14.24</v>
      </c>
      <c r="J39" s="174">
        <v>43.02</v>
      </c>
    </row>
    <row r="40" spans="1:10" s="78" customFormat="1" ht="24" customHeight="1" x14ac:dyDescent="0.25">
      <c r="A40" s="72" t="s">
        <v>92</v>
      </c>
      <c r="B40" s="72" t="s">
        <v>93</v>
      </c>
      <c r="C40" s="72" t="s">
        <v>27</v>
      </c>
      <c r="D40" s="73" t="s">
        <v>94</v>
      </c>
      <c r="E40" s="167" t="s">
        <v>95</v>
      </c>
      <c r="F40" s="167"/>
      <c r="G40" s="72" t="s">
        <v>96</v>
      </c>
      <c r="H40" s="171">
        <v>4.0278</v>
      </c>
      <c r="I40" s="174">
        <v>13.28</v>
      </c>
      <c r="J40" s="174">
        <v>53.49</v>
      </c>
    </row>
    <row r="41" spans="1:10" s="78" customFormat="1" x14ac:dyDescent="0.25">
      <c r="A41" s="76"/>
      <c r="B41" s="76"/>
      <c r="C41" s="76"/>
      <c r="D41" s="80"/>
      <c r="E41" s="76" t="s">
        <v>99</v>
      </c>
      <c r="F41" s="168">
        <v>114.74</v>
      </c>
      <c r="G41" s="76" t="s">
        <v>100</v>
      </c>
      <c r="H41" s="168">
        <v>0</v>
      </c>
      <c r="I41" s="76" t="s">
        <v>101</v>
      </c>
      <c r="J41" s="168">
        <v>114.74</v>
      </c>
    </row>
    <row r="42" spans="1:10" s="78" customFormat="1" ht="0.9" customHeight="1" x14ac:dyDescent="0.25">
      <c r="A42" s="164"/>
      <c r="B42" s="164"/>
      <c r="C42" s="164"/>
      <c r="D42" s="165"/>
      <c r="E42" s="164"/>
      <c r="F42" s="164"/>
      <c r="G42" s="164"/>
      <c r="H42" s="164"/>
      <c r="I42" s="164"/>
      <c r="J42" s="164"/>
    </row>
    <row r="43" spans="1:10" s="78" customFormat="1" ht="18" customHeight="1" x14ac:dyDescent="0.25">
      <c r="A43" s="23" t="s">
        <v>40</v>
      </c>
      <c r="B43" s="23" t="s">
        <v>8</v>
      </c>
      <c r="C43" s="23" t="s">
        <v>9</v>
      </c>
      <c r="D43" s="69" t="s">
        <v>10</v>
      </c>
      <c r="E43" s="102" t="s">
        <v>89</v>
      </c>
      <c r="F43" s="102"/>
      <c r="G43" s="23" t="s">
        <v>11</v>
      </c>
      <c r="H43" s="23" t="s">
        <v>12</v>
      </c>
      <c r="I43" s="23" t="s">
        <v>13</v>
      </c>
      <c r="J43" s="23" t="s">
        <v>14</v>
      </c>
    </row>
    <row r="44" spans="1:10" s="78" customFormat="1" ht="26.1" customHeight="1" x14ac:dyDescent="0.25">
      <c r="A44" s="164" t="s">
        <v>90</v>
      </c>
      <c r="B44" s="164" t="s">
        <v>41</v>
      </c>
      <c r="C44" s="164" t="s">
        <v>22</v>
      </c>
      <c r="D44" s="165" t="s">
        <v>42</v>
      </c>
      <c r="E44" s="166" t="s">
        <v>114</v>
      </c>
      <c r="F44" s="166"/>
      <c r="G44" s="164" t="s">
        <v>43</v>
      </c>
      <c r="H44" s="170">
        <v>1</v>
      </c>
      <c r="I44" s="173">
        <v>10.98</v>
      </c>
      <c r="J44" s="173">
        <v>10.98</v>
      </c>
    </row>
    <row r="45" spans="1:10" s="78" customFormat="1" ht="15" customHeight="1" x14ac:dyDescent="0.25">
      <c r="A45" s="23" t="s">
        <v>7</v>
      </c>
      <c r="B45" s="23" t="s">
        <v>8</v>
      </c>
      <c r="C45" s="23" t="s">
        <v>9</v>
      </c>
      <c r="D45" s="69" t="s">
        <v>10</v>
      </c>
      <c r="E45" s="102" t="s">
        <v>89</v>
      </c>
      <c r="F45" s="102"/>
      <c r="G45" s="23" t="s">
        <v>11</v>
      </c>
      <c r="H45" s="23" t="s">
        <v>12</v>
      </c>
      <c r="I45" s="23" t="s">
        <v>13</v>
      </c>
      <c r="J45" s="23" t="s">
        <v>14</v>
      </c>
    </row>
    <row r="46" spans="1:10" s="78" customFormat="1" ht="24" customHeight="1" x14ac:dyDescent="0.25">
      <c r="A46" s="72" t="s">
        <v>92</v>
      </c>
      <c r="B46" s="72" t="s">
        <v>93</v>
      </c>
      <c r="C46" s="72" t="s">
        <v>27</v>
      </c>
      <c r="D46" s="73" t="s">
        <v>94</v>
      </c>
      <c r="E46" s="167" t="s">
        <v>95</v>
      </c>
      <c r="F46" s="167"/>
      <c r="G46" s="72" t="s">
        <v>96</v>
      </c>
      <c r="H46" s="171">
        <v>0.82666669999999998</v>
      </c>
      <c r="I46" s="174" t="s">
        <v>97</v>
      </c>
      <c r="J46" s="175" t="s">
        <v>115</v>
      </c>
    </row>
    <row r="47" spans="1:10" s="78" customFormat="1" ht="39.9" customHeight="1" x14ac:dyDescent="0.25">
      <c r="A47" s="102" t="s">
        <v>98</v>
      </c>
      <c r="B47" s="178"/>
      <c r="C47" s="178"/>
      <c r="D47" s="178"/>
      <c r="E47" s="178"/>
      <c r="F47" s="178"/>
      <c r="G47" s="178"/>
      <c r="H47" s="178"/>
      <c r="I47" s="178"/>
      <c r="J47" s="178"/>
    </row>
    <row r="48" spans="1:10" s="78" customFormat="1" ht="15" customHeight="1" x14ac:dyDescent="0.25">
      <c r="A48" s="23" t="s">
        <v>7</v>
      </c>
      <c r="B48" s="23" t="s">
        <v>8</v>
      </c>
      <c r="C48" s="23" t="s">
        <v>9</v>
      </c>
      <c r="D48" s="69" t="s">
        <v>10</v>
      </c>
      <c r="E48" s="102" t="s">
        <v>89</v>
      </c>
      <c r="F48" s="102"/>
      <c r="G48" s="23" t="s">
        <v>11</v>
      </c>
      <c r="H48" s="23" t="s">
        <v>12</v>
      </c>
      <c r="I48" s="23" t="s">
        <v>13</v>
      </c>
      <c r="J48" s="23" t="s">
        <v>14</v>
      </c>
    </row>
    <row r="49" spans="1:10" s="78" customFormat="1" ht="24" customHeight="1" x14ac:dyDescent="0.25">
      <c r="A49" s="72" t="s">
        <v>92</v>
      </c>
      <c r="B49" s="72" t="s">
        <v>93</v>
      </c>
      <c r="C49" s="72" t="s">
        <v>27</v>
      </c>
      <c r="D49" s="73" t="s">
        <v>94</v>
      </c>
      <c r="E49" s="167" t="s">
        <v>95</v>
      </c>
      <c r="F49" s="167"/>
      <c r="G49" s="72" t="s">
        <v>96</v>
      </c>
      <c r="H49" s="171">
        <v>0.82666669999999998</v>
      </c>
      <c r="I49" s="174" t="s">
        <v>97</v>
      </c>
      <c r="J49" s="175" t="s">
        <v>115</v>
      </c>
    </row>
    <row r="50" spans="1:10" s="78" customFormat="1" x14ac:dyDescent="0.25">
      <c r="A50" s="76"/>
      <c r="B50" s="76"/>
      <c r="C50" s="76"/>
      <c r="D50" s="80"/>
      <c r="E50" s="76" t="s">
        <v>99</v>
      </c>
      <c r="F50" s="168">
        <v>10.98</v>
      </c>
      <c r="G50" s="76" t="s">
        <v>100</v>
      </c>
      <c r="H50" s="168">
        <v>0</v>
      </c>
      <c r="I50" s="76" t="s">
        <v>101</v>
      </c>
      <c r="J50" s="168">
        <v>10.98</v>
      </c>
    </row>
    <row r="51" spans="1:10" s="78" customFormat="1" ht="0.9" customHeight="1" x14ac:dyDescent="0.25">
      <c r="A51" s="164"/>
      <c r="B51" s="164"/>
      <c r="C51" s="164"/>
      <c r="D51" s="165"/>
      <c r="E51" s="164"/>
      <c r="F51" s="164"/>
      <c r="G51" s="164"/>
      <c r="H51" s="164"/>
      <c r="I51" s="164"/>
      <c r="J51" s="164"/>
    </row>
    <row r="52" spans="1:10" s="78" customFormat="1" ht="18" customHeight="1" x14ac:dyDescent="0.25">
      <c r="A52" s="23" t="s">
        <v>44</v>
      </c>
      <c r="B52" s="23" t="s">
        <v>8</v>
      </c>
      <c r="C52" s="23" t="s">
        <v>9</v>
      </c>
      <c r="D52" s="69" t="s">
        <v>10</v>
      </c>
      <c r="E52" s="102" t="s">
        <v>89</v>
      </c>
      <c r="F52" s="102"/>
      <c r="G52" s="23" t="s">
        <v>11</v>
      </c>
      <c r="H52" s="23" t="s">
        <v>12</v>
      </c>
      <c r="I52" s="23" t="s">
        <v>13</v>
      </c>
      <c r="J52" s="23" t="s">
        <v>14</v>
      </c>
    </row>
    <row r="53" spans="1:10" s="78" customFormat="1" ht="26.1" customHeight="1" x14ac:dyDescent="0.25">
      <c r="A53" s="164" t="s">
        <v>90</v>
      </c>
      <c r="B53" s="164" t="s">
        <v>45</v>
      </c>
      <c r="C53" s="164" t="s">
        <v>27</v>
      </c>
      <c r="D53" s="165" t="s">
        <v>46</v>
      </c>
      <c r="E53" s="166" t="s">
        <v>103</v>
      </c>
      <c r="F53" s="166"/>
      <c r="G53" s="164" t="s">
        <v>29</v>
      </c>
      <c r="H53" s="170">
        <v>1</v>
      </c>
      <c r="I53" s="173">
        <v>2.83</v>
      </c>
      <c r="J53" s="173">
        <v>2.83</v>
      </c>
    </row>
    <row r="54" spans="1:10" s="78" customFormat="1" ht="24" customHeight="1" x14ac:dyDescent="0.25">
      <c r="A54" s="72" t="s">
        <v>92</v>
      </c>
      <c r="B54" s="72" t="s">
        <v>93</v>
      </c>
      <c r="C54" s="72" t="s">
        <v>27</v>
      </c>
      <c r="D54" s="73" t="s">
        <v>94</v>
      </c>
      <c r="E54" s="167" t="s">
        <v>95</v>
      </c>
      <c r="F54" s="167"/>
      <c r="G54" s="72" t="s">
        <v>96</v>
      </c>
      <c r="H54" s="171">
        <v>0.2132</v>
      </c>
      <c r="I54" s="174">
        <v>13.28</v>
      </c>
      <c r="J54" s="174">
        <v>2.83</v>
      </c>
    </row>
    <row r="55" spans="1:10" s="78" customFormat="1" x14ac:dyDescent="0.25">
      <c r="A55" s="76"/>
      <c r="B55" s="76"/>
      <c r="C55" s="76"/>
      <c r="D55" s="80"/>
      <c r="E55" s="76" t="s">
        <v>99</v>
      </c>
      <c r="F55" s="168">
        <v>2.83</v>
      </c>
      <c r="G55" s="76" t="s">
        <v>100</v>
      </c>
      <c r="H55" s="168">
        <v>0</v>
      </c>
      <c r="I55" s="76" t="s">
        <v>101</v>
      </c>
      <c r="J55" s="168">
        <v>2.83</v>
      </c>
    </row>
    <row r="56" spans="1:10" s="78" customFormat="1" ht="0.9" customHeight="1" x14ac:dyDescent="0.25">
      <c r="A56" s="164"/>
      <c r="B56" s="164"/>
      <c r="C56" s="164"/>
      <c r="D56" s="165"/>
      <c r="E56" s="164"/>
      <c r="F56" s="164"/>
      <c r="G56" s="164"/>
      <c r="H56" s="164"/>
      <c r="I56" s="164"/>
      <c r="J56" s="164"/>
    </row>
    <row r="57" spans="1:10" s="78" customFormat="1" ht="18" customHeight="1" x14ac:dyDescent="0.25">
      <c r="A57" s="23" t="s">
        <v>47</v>
      </c>
      <c r="B57" s="23" t="s">
        <v>8</v>
      </c>
      <c r="C57" s="23" t="s">
        <v>9</v>
      </c>
      <c r="D57" s="69" t="s">
        <v>10</v>
      </c>
      <c r="E57" s="102" t="s">
        <v>89</v>
      </c>
      <c r="F57" s="102"/>
      <c r="G57" s="23" t="s">
        <v>11</v>
      </c>
      <c r="H57" s="23" t="s">
        <v>12</v>
      </c>
      <c r="I57" s="23" t="s">
        <v>13</v>
      </c>
      <c r="J57" s="23" t="s">
        <v>14</v>
      </c>
    </row>
    <row r="58" spans="1:10" s="78" customFormat="1" ht="26.1" customHeight="1" x14ac:dyDescent="0.25">
      <c r="A58" s="164" t="s">
        <v>90</v>
      </c>
      <c r="B58" s="164" t="s">
        <v>48</v>
      </c>
      <c r="C58" s="164" t="s">
        <v>49</v>
      </c>
      <c r="D58" s="165" t="s">
        <v>50</v>
      </c>
      <c r="E58" s="166" t="s">
        <v>116</v>
      </c>
      <c r="F58" s="166"/>
      <c r="G58" s="164" t="s">
        <v>33</v>
      </c>
      <c r="H58" s="170">
        <v>1</v>
      </c>
      <c r="I58" s="173">
        <v>51.53</v>
      </c>
      <c r="J58" s="173">
        <v>51.53</v>
      </c>
    </row>
    <row r="59" spans="1:10" s="78" customFormat="1" ht="24" customHeight="1" x14ac:dyDescent="0.25">
      <c r="A59" s="72" t="s">
        <v>92</v>
      </c>
      <c r="B59" s="72" t="s">
        <v>117</v>
      </c>
      <c r="C59" s="72" t="s">
        <v>27</v>
      </c>
      <c r="D59" s="73" t="s">
        <v>118</v>
      </c>
      <c r="E59" s="167" t="s">
        <v>95</v>
      </c>
      <c r="F59" s="167"/>
      <c r="G59" s="72" t="s">
        <v>96</v>
      </c>
      <c r="H59" s="171">
        <v>1.6E-2</v>
      </c>
      <c r="I59" s="174">
        <v>28.46</v>
      </c>
      <c r="J59" s="174">
        <v>0.46</v>
      </c>
    </row>
    <row r="60" spans="1:10" s="78" customFormat="1" ht="24" customHeight="1" x14ac:dyDescent="0.25">
      <c r="A60" s="72" t="s">
        <v>92</v>
      </c>
      <c r="B60" s="72" t="s">
        <v>93</v>
      </c>
      <c r="C60" s="72" t="s">
        <v>27</v>
      </c>
      <c r="D60" s="73" t="s">
        <v>94</v>
      </c>
      <c r="E60" s="167" t="s">
        <v>95</v>
      </c>
      <c r="F60" s="167"/>
      <c r="G60" s="72" t="s">
        <v>96</v>
      </c>
      <c r="H60" s="171">
        <v>3.8460000000000001</v>
      </c>
      <c r="I60" s="174">
        <v>13.28</v>
      </c>
      <c r="J60" s="174">
        <v>51.07</v>
      </c>
    </row>
    <row r="61" spans="1:10" s="78" customFormat="1" x14ac:dyDescent="0.25">
      <c r="A61" s="76"/>
      <c r="B61" s="76"/>
      <c r="C61" s="76"/>
      <c r="D61" s="80"/>
      <c r="E61" s="76" t="s">
        <v>99</v>
      </c>
      <c r="F61" s="168">
        <v>51.53</v>
      </c>
      <c r="G61" s="76" t="s">
        <v>100</v>
      </c>
      <c r="H61" s="168">
        <v>0</v>
      </c>
      <c r="I61" s="76" t="s">
        <v>101</v>
      </c>
      <c r="J61" s="168">
        <v>51.53</v>
      </c>
    </row>
    <row r="62" spans="1:10" s="78" customFormat="1" ht="0.9" customHeight="1" x14ac:dyDescent="0.25">
      <c r="A62" s="164"/>
      <c r="B62" s="164"/>
      <c r="C62" s="164"/>
      <c r="D62" s="165"/>
      <c r="E62" s="164"/>
      <c r="F62" s="164"/>
      <c r="G62" s="164"/>
      <c r="H62" s="164"/>
      <c r="I62" s="164"/>
      <c r="J62" s="164"/>
    </row>
    <row r="63" spans="1:10" s="78" customFormat="1" ht="18" customHeight="1" x14ac:dyDescent="0.25">
      <c r="A63" s="23" t="s">
        <v>51</v>
      </c>
      <c r="B63" s="23" t="s">
        <v>8</v>
      </c>
      <c r="C63" s="23" t="s">
        <v>9</v>
      </c>
      <c r="D63" s="69" t="s">
        <v>10</v>
      </c>
      <c r="E63" s="102" t="s">
        <v>89</v>
      </c>
      <c r="F63" s="102"/>
      <c r="G63" s="23" t="s">
        <v>11</v>
      </c>
      <c r="H63" s="23" t="s">
        <v>12</v>
      </c>
      <c r="I63" s="23" t="s">
        <v>13</v>
      </c>
      <c r="J63" s="23" t="s">
        <v>14</v>
      </c>
    </row>
    <row r="64" spans="1:10" s="78" customFormat="1" ht="39" customHeight="1" x14ac:dyDescent="0.25">
      <c r="A64" s="164" t="s">
        <v>90</v>
      </c>
      <c r="B64" s="164" t="s">
        <v>52</v>
      </c>
      <c r="C64" s="164" t="s">
        <v>22</v>
      </c>
      <c r="D64" s="165" t="s">
        <v>53</v>
      </c>
      <c r="E64" s="166" t="s">
        <v>119</v>
      </c>
      <c r="F64" s="166"/>
      <c r="G64" s="164" t="s">
        <v>43</v>
      </c>
      <c r="H64" s="170">
        <v>1</v>
      </c>
      <c r="I64" s="173">
        <v>300</v>
      </c>
      <c r="J64" s="173">
        <v>300</v>
      </c>
    </row>
    <row r="65" spans="1:10" s="78" customFormat="1" ht="15" customHeight="1" x14ac:dyDescent="0.25">
      <c r="A65" s="23" t="s">
        <v>7</v>
      </c>
      <c r="B65" s="23" t="s">
        <v>8</v>
      </c>
      <c r="C65" s="23" t="s">
        <v>9</v>
      </c>
      <c r="D65" s="69" t="s">
        <v>10</v>
      </c>
      <c r="E65" s="102" t="s">
        <v>89</v>
      </c>
      <c r="F65" s="102"/>
      <c r="G65" s="23" t="s">
        <v>11</v>
      </c>
      <c r="H65" s="23" t="s">
        <v>12</v>
      </c>
      <c r="I65" s="23" t="s">
        <v>13</v>
      </c>
      <c r="J65" s="23" t="s">
        <v>14</v>
      </c>
    </row>
    <row r="66" spans="1:10" s="78" customFormat="1" ht="26.1" customHeight="1" x14ac:dyDescent="0.25">
      <c r="A66" s="72" t="s">
        <v>92</v>
      </c>
      <c r="B66" s="72" t="s">
        <v>120</v>
      </c>
      <c r="C66" s="72" t="s">
        <v>22</v>
      </c>
      <c r="D66" s="73" t="s">
        <v>121</v>
      </c>
      <c r="E66" s="167" t="s">
        <v>122</v>
      </c>
      <c r="F66" s="167"/>
      <c r="G66" s="72" t="s">
        <v>43</v>
      </c>
      <c r="H66" s="171">
        <v>1</v>
      </c>
      <c r="I66" s="174" t="s">
        <v>123</v>
      </c>
      <c r="J66" s="175" t="s">
        <v>123</v>
      </c>
    </row>
    <row r="67" spans="1:10" s="78" customFormat="1" ht="39.9" customHeight="1" x14ac:dyDescent="0.25">
      <c r="A67" s="102" t="s">
        <v>98</v>
      </c>
      <c r="B67" s="178"/>
      <c r="C67" s="178"/>
      <c r="D67" s="178"/>
      <c r="E67" s="178"/>
      <c r="F67" s="178"/>
      <c r="G67" s="178"/>
      <c r="H67" s="178"/>
      <c r="I67" s="178"/>
      <c r="J67" s="178"/>
    </row>
    <row r="68" spans="1:10" s="78" customFormat="1" ht="15" customHeight="1" x14ac:dyDescent="0.25">
      <c r="A68" s="23" t="s">
        <v>7</v>
      </c>
      <c r="B68" s="23" t="s">
        <v>8</v>
      </c>
      <c r="C68" s="23" t="s">
        <v>9</v>
      </c>
      <c r="D68" s="69" t="s">
        <v>10</v>
      </c>
      <c r="E68" s="102" t="s">
        <v>89</v>
      </c>
      <c r="F68" s="102"/>
      <c r="G68" s="23" t="s">
        <v>11</v>
      </c>
      <c r="H68" s="23" t="s">
        <v>12</v>
      </c>
      <c r="I68" s="23" t="s">
        <v>13</v>
      </c>
      <c r="J68" s="23" t="s">
        <v>14</v>
      </c>
    </row>
    <row r="69" spans="1:10" s="78" customFormat="1" ht="26.1" customHeight="1" x14ac:dyDescent="0.25">
      <c r="A69" s="72" t="s">
        <v>92</v>
      </c>
      <c r="B69" s="72" t="s">
        <v>120</v>
      </c>
      <c r="C69" s="72" t="s">
        <v>22</v>
      </c>
      <c r="D69" s="73" t="s">
        <v>121</v>
      </c>
      <c r="E69" s="167" t="s">
        <v>122</v>
      </c>
      <c r="F69" s="167"/>
      <c r="G69" s="72" t="s">
        <v>43</v>
      </c>
      <c r="H69" s="171">
        <v>1</v>
      </c>
      <c r="I69" s="174" t="s">
        <v>123</v>
      </c>
      <c r="J69" s="175" t="s">
        <v>123</v>
      </c>
    </row>
    <row r="70" spans="1:10" s="78" customFormat="1" x14ac:dyDescent="0.25">
      <c r="A70" s="76"/>
      <c r="B70" s="76"/>
      <c r="C70" s="76"/>
      <c r="D70" s="80"/>
      <c r="E70" s="76" t="s">
        <v>99</v>
      </c>
      <c r="F70" s="168">
        <v>0</v>
      </c>
      <c r="G70" s="76" t="s">
        <v>100</v>
      </c>
      <c r="H70" s="168">
        <v>0</v>
      </c>
      <c r="I70" s="76" t="s">
        <v>101</v>
      </c>
      <c r="J70" s="168">
        <v>0</v>
      </c>
    </row>
    <row r="71" spans="1:10" s="78" customFormat="1" ht="0.9" customHeight="1" x14ac:dyDescent="0.25">
      <c r="A71" s="164"/>
      <c r="B71" s="164"/>
      <c r="C71" s="164"/>
      <c r="D71" s="165"/>
      <c r="E71" s="164"/>
      <c r="F71" s="164"/>
      <c r="G71" s="164"/>
      <c r="H71" s="164"/>
      <c r="I71" s="164"/>
      <c r="J71" s="164"/>
    </row>
    <row r="72" spans="1:10" s="78" customFormat="1" ht="18" customHeight="1" x14ac:dyDescent="0.25">
      <c r="A72" s="23" t="s">
        <v>56</v>
      </c>
      <c r="B72" s="23" t="s">
        <v>8</v>
      </c>
      <c r="C72" s="23" t="s">
        <v>9</v>
      </c>
      <c r="D72" s="69" t="s">
        <v>10</v>
      </c>
      <c r="E72" s="102" t="s">
        <v>89</v>
      </c>
      <c r="F72" s="102"/>
      <c r="G72" s="23" t="s">
        <v>11</v>
      </c>
      <c r="H72" s="23" t="s">
        <v>12</v>
      </c>
      <c r="I72" s="23" t="s">
        <v>13</v>
      </c>
      <c r="J72" s="23" t="s">
        <v>14</v>
      </c>
    </row>
    <row r="73" spans="1:10" s="78" customFormat="1" ht="24" customHeight="1" x14ac:dyDescent="0.25">
      <c r="A73" s="164" t="s">
        <v>90</v>
      </c>
      <c r="B73" s="164" t="s">
        <v>57</v>
      </c>
      <c r="C73" s="164" t="s">
        <v>49</v>
      </c>
      <c r="D73" s="165" t="s">
        <v>58</v>
      </c>
      <c r="E73" s="166" t="s">
        <v>124</v>
      </c>
      <c r="F73" s="166"/>
      <c r="G73" s="164" t="s">
        <v>29</v>
      </c>
      <c r="H73" s="170">
        <v>1</v>
      </c>
      <c r="I73" s="173">
        <v>54.12</v>
      </c>
      <c r="J73" s="173">
        <v>54.12</v>
      </c>
    </row>
    <row r="74" spans="1:10" s="78" customFormat="1" ht="24" customHeight="1" x14ac:dyDescent="0.25">
      <c r="A74" s="72" t="s">
        <v>92</v>
      </c>
      <c r="B74" s="72" t="s">
        <v>125</v>
      </c>
      <c r="C74" s="72" t="s">
        <v>49</v>
      </c>
      <c r="D74" s="73" t="s">
        <v>126</v>
      </c>
      <c r="E74" s="167" t="s">
        <v>127</v>
      </c>
      <c r="F74" s="167"/>
      <c r="G74" s="72" t="s">
        <v>96</v>
      </c>
      <c r="H74" s="171">
        <v>1.1000000000000001</v>
      </c>
      <c r="I74" s="174">
        <v>1.9</v>
      </c>
      <c r="J74" s="174">
        <v>2.09</v>
      </c>
    </row>
    <row r="75" spans="1:10" s="78" customFormat="1" ht="24" customHeight="1" x14ac:dyDescent="0.25">
      <c r="A75" s="72" t="s">
        <v>92</v>
      </c>
      <c r="B75" s="72" t="s">
        <v>93</v>
      </c>
      <c r="C75" s="72" t="s">
        <v>27</v>
      </c>
      <c r="D75" s="73" t="s">
        <v>94</v>
      </c>
      <c r="E75" s="167" t="s">
        <v>95</v>
      </c>
      <c r="F75" s="167"/>
      <c r="G75" s="72" t="s">
        <v>96</v>
      </c>
      <c r="H75" s="171">
        <v>3.9180000000000001</v>
      </c>
      <c r="I75" s="174">
        <v>13.28</v>
      </c>
      <c r="J75" s="174">
        <v>52.03</v>
      </c>
    </row>
    <row r="76" spans="1:10" s="78" customFormat="1" x14ac:dyDescent="0.25">
      <c r="A76" s="76"/>
      <c r="B76" s="76"/>
      <c r="C76" s="76"/>
      <c r="D76" s="80"/>
      <c r="E76" s="76" t="s">
        <v>99</v>
      </c>
      <c r="F76" s="168">
        <v>52.03</v>
      </c>
      <c r="G76" s="76" t="s">
        <v>100</v>
      </c>
      <c r="H76" s="168">
        <v>0</v>
      </c>
      <c r="I76" s="76" t="s">
        <v>101</v>
      </c>
      <c r="J76" s="168">
        <v>52.03</v>
      </c>
    </row>
    <row r="77" spans="1:10" s="78" customFormat="1" ht="0.9" customHeight="1" x14ac:dyDescent="0.25">
      <c r="A77" s="164"/>
      <c r="B77" s="164"/>
      <c r="C77" s="164"/>
      <c r="D77" s="165"/>
      <c r="E77" s="164"/>
      <c r="F77" s="164"/>
      <c r="G77" s="164"/>
      <c r="H77" s="164"/>
      <c r="I77" s="164"/>
      <c r="J77" s="164"/>
    </row>
    <row r="78" spans="1:10" s="78" customFormat="1" ht="18" customHeight="1" x14ac:dyDescent="0.25">
      <c r="A78" s="23" t="s">
        <v>59</v>
      </c>
      <c r="B78" s="23" t="s">
        <v>8</v>
      </c>
      <c r="C78" s="23" t="s">
        <v>9</v>
      </c>
      <c r="D78" s="69" t="s">
        <v>10</v>
      </c>
      <c r="E78" s="102" t="s">
        <v>89</v>
      </c>
      <c r="F78" s="102"/>
      <c r="G78" s="23" t="s">
        <v>11</v>
      </c>
      <c r="H78" s="23" t="s">
        <v>12</v>
      </c>
      <c r="I78" s="23" t="s">
        <v>13</v>
      </c>
      <c r="J78" s="23" t="s">
        <v>14</v>
      </c>
    </row>
    <row r="79" spans="1:10" s="78" customFormat="1" ht="24" customHeight="1" x14ac:dyDescent="0.25">
      <c r="A79" s="164" t="s">
        <v>90</v>
      </c>
      <c r="B79" s="164" t="s">
        <v>60</v>
      </c>
      <c r="C79" s="164" t="s">
        <v>49</v>
      </c>
      <c r="D79" s="165" t="s">
        <v>61</v>
      </c>
      <c r="E79" s="166" t="s">
        <v>124</v>
      </c>
      <c r="F79" s="166"/>
      <c r="G79" s="164" t="s">
        <v>29</v>
      </c>
      <c r="H79" s="170">
        <v>1</v>
      </c>
      <c r="I79" s="173">
        <v>3.73</v>
      </c>
      <c r="J79" s="173">
        <v>3.73</v>
      </c>
    </row>
    <row r="80" spans="1:10" s="78" customFormat="1" ht="24" customHeight="1" x14ac:dyDescent="0.25">
      <c r="A80" s="72" t="s">
        <v>92</v>
      </c>
      <c r="B80" s="72" t="s">
        <v>128</v>
      </c>
      <c r="C80" s="72" t="s">
        <v>49</v>
      </c>
      <c r="D80" s="73" t="s">
        <v>129</v>
      </c>
      <c r="E80" s="167" t="s">
        <v>127</v>
      </c>
      <c r="F80" s="167"/>
      <c r="G80" s="72" t="s">
        <v>33</v>
      </c>
      <c r="H80" s="171">
        <v>1.2E-2</v>
      </c>
      <c r="I80" s="174">
        <v>6</v>
      </c>
      <c r="J80" s="174">
        <v>7.0000000000000007E-2</v>
      </c>
    </row>
    <row r="81" spans="1:10" s="78" customFormat="1" ht="24" customHeight="1" x14ac:dyDescent="0.25">
      <c r="A81" s="72" t="s">
        <v>92</v>
      </c>
      <c r="B81" s="72" t="s">
        <v>93</v>
      </c>
      <c r="C81" s="72" t="s">
        <v>27</v>
      </c>
      <c r="D81" s="73" t="s">
        <v>94</v>
      </c>
      <c r="E81" s="167" t="s">
        <v>95</v>
      </c>
      <c r="F81" s="167"/>
      <c r="G81" s="72" t="s">
        <v>96</v>
      </c>
      <c r="H81" s="171">
        <v>0.25</v>
      </c>
      <c r="I81" s="174">
        <v>13.28</v>
      </c>
      <c r="J81" s="174">
        <v>3.32</v>
      </c>
    </row>
    <row r="82" spans="1:10" s="78" customFormat="1" ht="26.1" customHeight="1" x14ac:dyDescent="0.25">
      <c r="A82" s="72" t="s">
        <v>92</v>
      </c>
      <c r="B82" s="72" t="s">
        <v>130</v>
      </c>
      <c r="C82" s="72" t="s">
        <v>49</v>
      </c>
      <c r="D82" s="73" t="s">
        <v>131</v>
      </c>
      <c r="E82" s="167" t="s">
        <v>127</v>
      </c>
      <c r="F82" s="167"/>
      <c r="G82" s="72" t="s">
        <v>33</v>
      </c>
      <c r="H82" s="171">
        <v>0.01</v>
      </c>
      <c r="I82" s="174">
        <v>34</v>
      </c>
      <c r="J82" s="174">
        <v>0.34</v>
      </c>
    </row>
    <row r="83" spans="1:10" s="78" customFormat="1" x14ac:dyDescent="0.25">
      <c r="A83" s="76"/>
      <c r="B83" s="76"/>
      <c r="C83" s="76"/>
      <c r="D83" s="80"/>
      <c r="E83" s="76" t="s">
        <v>99</v>
      </c>
      <c r="F83" s="168">
        <v>3.32</v>
      </c>
      <c r="G83" s="76" t="s">
        <v>100</v>
      </c>
      <c r="H83" s="168">
        <v>0</v>
      </c>
      <c r="I83" s="76" t="s">
        <v>101</v>
      </c>
      <c r="J83" s="168">
        <v>3.32</v>
      </c>
    </row>
    <row r="84" spans="1:10" s="78" customFormat="1" ht="0.9" customHeight="1" x14ac:dyDescent="0.25">
      <c r="A84" s="164"/>
      <c r="B84" s="164"/>
      <c r="C84" s="164"/>
      <c r="D84" s="165"/>
      <c r="E84" s="164"/>
      <c r="F84" s="164"/>
      <c r="G84" s="164"/>
      <c r="H84" s="164"/>
      <c r="I84" s="164"/>
      <c r="J84" s="164"/>
    </row>
    <row r="85" spans="1:10" s="78" customFormat="1" ht="18" customHeight="1" x14ac:dyDescent="0.25">
      <c r="A85" s="23" t="s">
        <v>62</v>
      </c>
      <c r="B85" s="23" t="s">
        <v>8</v>
      </c>
      <c r="C85" s="23" t="s">
        <v>9</v>
      </c>
      <c r="D85" s="69" t="s">
        <v>10</v>
      </c>
      <c r="E85" s="102" t="s">
        <v>89</v>
      </c>
      <c r="F85" s="102"/>
      <c r="G85" s="23" t="s">
        <v>11</v>
      </c>
      <c r="H85" s="23" t="s">
        <v>12</v>
      </c>
      <c r="I85" s="23" t="s">
        <v>13</v>
      </c>
      <c r="J85" s="23" t="s">
        <v>14</v>
      </c>
    </row>
    <row r="86" spans="1:10" s="78" customFormat="1" ht="24" customHeight="1" x14ac:dyDescent="0.25">
      <c r="A86" s="164" t="s">
        <v>90</v>
      </c>
      <c r="B86" s="164" t="s">
        <v>63</v>
      </c>
      <c r="C86" s="164" t="s">
        <v>22</v>
      </c>
      <c r="D86" s="165" t="s">
        <v>64</v>
      </c>
      <c r="E86" s="166" t="s">
        <v>132</v>
      </c>
      <c r="F86" s="166"/>
      <c r="G86" s="164" t="s">
        <v>24</v>
      </c>
      <c r="H86" s="170">
        <v>1</v>
      </c>
      <c r="I86" s="173">
        <v>50</v>
      </c>
      <c r="J86" s="173">
        <v>50</v>
      </c>
    </row>
    <row r="87" spans="1:10" s="78" customFormat="1" ht="15" customHeight="1" x14ac:dyDescent="0.25">
      <c r="A87" s="23" t="s">
        <v>7</v>
      </c>
      <c r="B87" s="23" t="s">
        <v>8</v>
      </c>
      <c r="C87" s="23" t="s">
        <v>9</v>
      </c>
      <c r="D87" s="69" t="s">
        <v>10</v>
      </c>
      <c r="E87" s="102" t="s">
        <v>89</v>
      </c>
      <c r="F87" s="102"/>
      <c r="G87" s="23" t="s">
        <v>11</v>
      </c>
      <c r="H87" s="23" t="s">
        <v>12</v>
      </c>
      <c r="I87" s="23" t="s">
        <v>13</v>
      </c>
      <c r="J87" s="23" t="s">
        <v>14</v>
      </c>
    </row>
    <row r="88" spans="1:10" s="78" customFormat="1" ht="24" customHeight="1" x14ac:dyDescent="0.25">
      <c r="A88" s="72" t="s">
        <v>92</v>
      </c>
      <c r="B88" s="72" t="s">
        <v>133</v>
      </c>
      <c r="C88" s="72" t="s">
        <v>22</v>
      </c>
      <c r="D88" s="73" t="s">
        <v>64</v>
      </c>
      <c r="E88" s="167" t="s">
        <v>122</v>
      </c>
      <c r="F88" s="167"/>
      <c r="G88" s="72" t="s">
        <v>24</v>
      </c>
      <c r="H88" s="171">
        <v>1</v>
      </c>
      <c r="I88" s="174" t="s">
        <v>134</v>
      </c>
      <c r="J88" s="175" t="s">
        <v>134</v>
      </c>
    </row>
    <row r="89" spans="1:10" s="78" customFormat="1" ht="39.9" customHeight="1" x14ac:dyDescent="0.25">
      <c r="A89" s="102" t="s">
        <v>98</v>
      </c>
      <c r="B89" s="178"/>
      <c r="C89" s="178"/>
      <c r="D89" s="178"/>
      <c r="E89" s="178"/>
      <c r="F89" s="178"/>
      <c r="G89" s="178"/>
      <c r="H89" s="178"/>
      <c r="I89" s="178"/>
      <c r="J89" s="178"/>
    </row>
    <row r="90" spans="1:10" s="78" customFormat="1" ht="15" customHeight="1" x14ac:dyDescent="0.25">
      <c r="A90" s="23" t="s">
        <v>7</v>
      </c>
      <c r="B90" s="23" t="s">
        <v>8</v>
      </c>
      <c r="C90" s="23" t="s">
        <v>9</v>
      </c>
      <c r="D90" s="69" t="s">
        <v>10</v>
      </c>
      <c r="E90" s="102" t="s">
        <v>89</v>
      </c>
      <c r="F90" s="102"/>
      <c r="G90" s="23" t="s">
        <v>11</v>
      </c>
      <c r="H90" s="23" t="s">
        <v>12</v>
      </c>
      <c r="I90" s="23" t="s">
        <v>13</v>
      </c>
      <c r="J90" s="23" t="s">
        <v>14</v>
      </c>
    </row>
    <row r="91" spans="1:10" s="78" customFormat="1" ht="24" customHeight="1" x14ac:dyDescent="0.25">
      <c r="A91" s="72" t="s">
        <v>92</v>
      </c>
      <c r="B91" s="72" t="s">
        <v>133</v>
      </c>
      <c r="C91" s="72" t="s">
        <v>22</v>
      </c>
      <c r="D91" s="73" t="s">
        <v>64</v>
      </c>
      <c r="E91" s="167" t="s">
        <v>122</v>
      </c>
      <c r="F91" s="167"/>
      <c r="G91" s="72" t="s">
        <v>24</v>
      </c>
      <c r="H91" s="171">
        <v>1</v>
      </c>
      <c r="I91" s="174" t="s">
        <v>134</v>
      </c>
      <c r="J91" s="175" t="s">
        <v>134</v>
      </c>
    </row>
    <row r="92" spans="1:10" s="78" customFormat="1" x14ac:dyDescent="0.25">
      <c r="A92" s="76"/>
      <c r="B92" s="76"/>
      <c r="C92" s="76"/>
      <c r="D92" s="80"/>
      <c r="E92" s="76" t="s">
        <v>99</v>
      </c>
      <c r="F92" s="168">
        <v>0</v>
      </c>
      <c r="G92" s="76" t="s">
        <v>100</v>
      </c>
      <c r="H92" s="168">
        <v>0</v>
      </c>
      <c r="I92" s="76" t="s">
        <v>101</v>
      </c>
      <c r="J92" s="168">
        <v>0</v>
      </c>
    </row>
    <row r="93" spans="1:10" s="78" customFormat="1" ht="0.9" customHeight="1" x14ac:dyDescent="0.25">
      <c r="A93" s="164"/>
      <c r="B93" s="164"/>
      <c r="C93" s="164"/>
      <c r="D93" s="165"/>
      <c r="E93" s="164"/>
      <c r="F93" s="164"/>
      <c r="G93" s="164"/>
      <c r="H93" s="164"/>
      <c r="I93" s="164"/>
      <c r="J93" s="164"/>
    </row>
    <row r="94" spans="1:10" s="78" customFormat="1" ht="18" customHeight="1" x14ac:dyDescent="0.25">
      <c r="A94" s="23" t="s">
        <v>65</v>
      </c>
      <c r="B94" s="23" t="s">
        <v>8</v>
      </c>
      <c r="C94" s="23" t="s">
        <v>9</v>
      </c>
      <c r="D94" s="69" t="s">
        <v>10</v>
      </c>
      <c r="E94" s="102" t="s">
        <v>89</v>
      </c>
      <c r="F94" s="102"/>
      <c r="G94" s="23" t="s">
        <v>11</v>
      </c>
      <c r="H94" s="23" t="s">
        <v>12</v>
      </c>
      <c r="I94" s="23" t="s">
        <v>13</v>
      </c>
      <c r="J94" s="23" t="s">
        <v>14</v>
      </c>
    </row>
    <row r="95" spans="1:10" s="78" customFormat="1" ht="24" customHeight="1" x14ac:dyDescent="0.25">
      <c r="A95" s="164" t="s">
        <v>90</v>
      </c>
      <c r="B95" s="164" t="s">
        <v>66</v>
      </c>
      <c r="C95" s="164" t="s">
        <v>67</v>
      </c>
      <c r="D95" s="165" t="s">
        <v>68</v>
      </c>
      <c r="E95" s="166">
        <v>0</v>
      </c>
      <c r="F95" s="166"/>
      <c r="G95" s="164" t="s">
        <v>33</v>
      </c>
      <c r="H95" s="170">
        <v>1</v>
      </c>
      <c r="I95" s="173">
        <v>32.909999999999997</v>
      </c>
      <c r="J95" s="173">
        <v>32.909999999999997</v>
      </c>
    </row>
    <row r="96" spans="1:10" s="78" customFormat="1" ht="24" customHeight="1" x14ac:dyDescent="0.25">
      <c r="A96" s="72" t="s">
        <v>92</v>
      </c>
      <c r="B96" s="72" t="s">
        <v>135</v>
      </c>
      <c r="C96" s="72" t="s">
        <v>27</v>
      </c>
      <c r="D96" s="73" t="s">
        <v>136</v>
      </c>
      <c r="E96" s="167" t="s">
        <v>95</v>
      </c>
      <c r="F96" s="167"/>
      <c r="G96" s="72" t="s">
        <v>96</v>
      </c>
      <c r="H96" s="171">
        <v>0.33250000000000002</v>
      </c>
      <c r="I96" s="174">
        <v>18.16</v>
      </c>
      <c r="J96" s="174">
        <v>6.04</v>
      </c>
    </row>
    <row r="97" spans="1:10" s="78" customFormat="1" ht="24" customHeight="1" x14ac:dyDescent="0.25">
      <c r="A97" s="72" t="s">
        <v>92</v>
      </c>
      <c r="B97" s="72" t="s">
        <v>137</v>
      </c>
      <c r="C97" s="72" t="s">
        <v>67</v>
      </c>
      <c r="D97" s="73" t="s">
        <v>138</v>
      </c>
      <c r="E97" s="167" t="s">
        <v>139</v>
      </c>
      <c r="F97" s="167"/>
      <c r="G97" s="72" t="s">
        <v>96</v>
      </c>
      <c r="H97" s="171">
        <v>6.6500000000000004E-2</v>
      </c>
      <c r="I97" s="174">
        <v>79.48</v>
      </c>
      <c r="J97" s="174">
        <v>5.29</v>
      </c>
    </row>
    <row r="98" spans="1:10" s="78" customFormat="1" ht="24" customHeight="1" x14ac:dyDescent="0.25">
      <c r="A98" s="72" t="s">
        <v>92</v>
      </c>
      <c r="B98" s="72" t="s">
        <v>140</v>
      </c>
      <c r="C98" s="72" t="s">
        <v>67</v>
      </c>
      <c r="D98" s="73" t="s">
        <v>141</v>
      </c>
      <c r="E98" s="167" t="s">
        <v>139</v>
      </c>
      <c r="F98" s="167"/>
      <c r="G98" s="72" t="s">
        <v>96</v>
      </c>
      <c r="H98" s="171">
        <v>0.26600000000000001</v>
      </c>
      <c r="I98" s="174">
        <v>25.12</v>
      </c>
      <c r="J98" s="174">
        <v>6.68</v>
      </c>
    </row>
    <row r="99" spans="1:10" s="78" customFormat="1" ht="24" customHeight="1" x14ac:dyDescent="0.25">
      <c r="A99" s="72" t="s">
        <v>92</v>
      </c>
      <c r="B99" s="72" t="s">
        <v>142</v>
      </c>
      <c r="C99" s="72" t="s">
        <v>27</v>
      </c>
      <c r="D99" s="73" t="s">
        <v>143</v>
      </c>
      <c r="E99" s="167" t="s">
        <v>95</v>
      </c>
      <c r="F99" s="167"/>
      <c r="G99" s="72" t="s">
        <v>96</v>
      </c>
      <c r="H99" s="171">
        <v>0.33250000000000002</v>
      </c>
      <c r="I99" s="174">
        <v>18.16</v>
      </c>
      <c r="J99" s="174">
        <v>6.04</v>
      </c>
    </row>
    <row r="100" spans="1:10" s="78" customFormat="1" ht="24" customHeight="1" x14ac:dyDescent="0.25">
      <c r="A100" s="72" t="s">
        <v>92</v>
      </c>
      <c r="B100" s="72" t="s">
        <v>93</v>
      </c>
      <c r="C100" s="72" t="s">
        <v>27</v>
      </c>
      <c r="D100" s="73" t="s">
        <v>94</v>
      </c>
      <c r="E100" s="167" t="s">
        <v>95</v>
      </c>
      <c r="F100" s="167"/>
      <c r="G100" s="72" t="s">
        <v>96</v>
      </c>
      <c r="H100" s="171">
        <v>0.66749999999999998</v>
      </c>
      <c r="I100" s="174">
        <v>13.28</v>
      </c>
      <c r="J100" s="174">
        <v>8.86</v>
      </c>
    </row>
    <row r="101" spans="1:10" s="78" customFormat="1" x14ac:dyDescent="0.25">
      <c r="A101" s="76"/>
      <c r="B101" s="76"/>
      <c r="C101" s="76"/>
      <c r="D101" s="80"/>
      <c r="E101" s="76" t="s">
        <v>99</v>
      </c>
      <c r="F101" s="168">
        <v>20.94</v>
      </c>
      <c r="G101" s="76" t="s">
        <v>100</v>
      </c>
      <c r="H101" s="168">
        <v>0</v>
      </c>
      <c r="I101" s="76" t="s">
        <v>101</v>
      </c>
      <c r="J101" s="168">
        <v>20.94</v>
      </c>
    </row>
    <row r="102" spans="1:10" s="78" customFormat="1" ht="0.9" customHeight="1" x14ac:dyDescent="0.25">
      <c r="A102" s="164"/>
      <c r="B102" s="164"/>
      <c r="C102" s="164"/>
      <c r="D102" s="165"/>
      <c r="E102" s="164"/>
      <c r="F102" s="164"/>
      <c r="G102" s="164"/>
      <c r="H102" s="164"/>
      <c r="I102" s="164"/>
      <c r="J102" s="164"/>
    </row>
    <row r="103" spans="1:10" s="78" customFormat="1" ht="18" customHeight="1" x14ac:dyDescent="0.25">
      <c r="A103" s="23" t="s">
        <v>69</v>
      </c>
      <c r="B103" s="23" t="s">
        <v>8</v>
      </c>
      <c r="C103" s="23" t="s">
        <v>9</v>
      </c>
      <c r="D103" s="69" t="s">
        <v>10</v>
      </c>
      <c r="E103" s="102" t="s">
        <v>89</v>
      </c>
      <c r="F103" s="102"/>
      <c r="G103" s="23" t="s">
        <v>11</v>
      </c>
      <c r="H103" s="23" t="s">
        <v>12</v>
      </c>
      <c r="I103" s="23" t="s">
        <v>13</v>
      </c>
      <c r="J103" s="23" t="s">
        <v>14</v>
      </c>
    </row>
    <row r="104" spans="1:10" s="78" customFormat="1" ht="26.1" customHeight="1" x14ac:dyDescent="0.25">
      <c r="A104" s="164" t="s">
        <v>90</v>
      </c>
      <c r="B104" s="164" t="s">
        <v>70</v>
      </c>
      <c r="C104" s="164" t="s">
        <v>67</v>
      </c>
      <c r="D104" s="165" t="s">
        <v>71</v>
      </c>
      <c r="E104" s="166">
        <v>0</v>
      </c>
      <c r="F104" s="166"/>
      <c r="G104" s="164" t="s">
        <v>33</v>
      </c>
      <c r="H104" s="170">
        <v>1</v>
      </c>
      <c r="I104" s="173">
        <v>33.24</v>
      </c>
      <c r="J104" s="173">
        <v>33.24</v>
      </c>
    </row>
    <row r="105" spans="1:10" s="78" customFormat="1" ht="24" customHeight="1" x14ac:dyDescent="0.25">
      <c r="A105" s="72" t="s">
        <v>92</v>
      </c>
      <c r="B105" s="72" t="s">
        <v>135</v>
      </c>
      <c r="C105" s="72" t="s">
        <v>27</v>
      </c>
      <c r="D105" s="73" t="s">
        <v>136</v>
      </c>
      <c r="E105" s="167" t="s">
        <v>95</v>
      </c>
      <c r="F105" s="167"/>
      <c r="G105" s="72" t="s">
        <v>96</v>
      </c>
      <c r="H105" s="171">
        <v>0.67</v>
      </c>
      <c r="I105" s="174">
        <v>18.16</v>
      </c>
      <c r="J105" s="174">
        <v>12.17</v>
      </c>
    </row>
    <row r="106" spans="1:10" s="78" customFormat="1" ht="24" customHeight="1" x14ac:dyDescent="0.25">
      <c r="A106" s="72" t="s">
        <v>92</v>
      </c>
      <c r="B106" s="72" t="s">
        <v>93</v>
      </c>
      <c r="C106" s="72" t="s">
        <v>27</v>
      </c>
      <c r="D106" s="73" t="s">
        <v>94</v>
      </c>
      <c r="E106" s="167" t="s">
        <v>95</v>
      </c>
      <c r="F106" s="167"/>
      <c r="G106" s="72" t="s">
        <v>96</v>
      </c>
      <c r="H106" s="171">
        <v>0.67</v>
      </c>
      <c r="I106" s="174">
        <v>13.28</v>
      </c>
      <c r="J106" s="174">
        <v>8.9</v>
      </c>
    </row>
    <row r="107" spans="1:10" s="78" customFormat="1" ht="24" customHeight="1" x14ac:dyDescent="0.25">
      <c r="A107" s="72" t="s">
        <v>92</v>
      </c>
      <c r="B107" s="72" t="s">
        <v>142</v>
      </c>
      <c r="C107" s="72" t="s">
        <v>27</v>
      </c>
      <c r="D107" s="73" t="s">
        <v>143</v>
      </c>
      <c r="E107" s="167" t="s">
        <v>95</v>
      </c>
      <c r="F107" s="167"/>
      <c r="G107" s="72" t="s">
        <v>96</v>
      </c>
      <c r="H107" s="171">
        <v>0.67</v>
      </c>
      <c r="I107" s="174">
        <v>18.16</v>
      </c>
      <c r="J107" s="174">
        <v>12.17</v>
      </c>
    </row>
    <row r="108" spans="1:10" s="78" customFormat="1" x14ac:dyDescent="0.25">
      <c r="A108" s="76"/>
      <c r="B108" s="76"/>
      <c r="C108" s="76"/>
      <c r="D108" s="80"/>
      <c r="E108" s="76" t="s">
        <v>99</v>
      </c>
      <c r="F108" s="168">
        <v>33.24</v>
      </c>
      <c r="G108" s="76" t="s">
        <v>100</v>
      </c>
      <c r="H108" s="168">
        <v>0</v>
      </c>
      <c r="I108" s="76" t="s">
        <v>101</v>
      </c>
      <c r="J108" s="168">
        <v>33.24</v>
      </c>
    </row>
    <row r="109" spans="1:10" s="78" customFormat="1" ht="0.9" customHeight="1" x14ac:dyDescent="0.25">
      <c r="A109" s="164"/>
      <c r="B109" s="164"/>
      <c r="C109" s="164"/>
      <c r="D109" s="165"/>
      <c r="E109" s="164"/>
      <c r="F109" s="164"/>
      <c r="G109" s="164"/>
      <c r="H109" s="164"/>
      <c r="I109" s="164"/>
      <c r="J109" s="164"/>
    </row>
    <row r="110" spans="1:10" s="78" customFormat="1" ht="18" customHeight="1" x14ac:dyDescent="0.25">
      <c r="A110" s="23" t="s">
        <v>72</v>
      </c>
      <c r="B110" s="23" t="s">
        <v>8</v>
      </c>
      <c r="C110" s="23" t="s">
        <v>9</v>
      </c>
      <c r="D110" s="69" t="s">
        <v>10</v>
      </c>
      <c r="E110" s="102" t="s">
        <v>89</v>
      </c>
      <c r="F110" s="102"/>
      <c r="G110" s="23" t="s">
        <v>11</v>
      </c>
      <c r="H110" s="23" t="s">
        <v>12</v>
      </c>
      <c r="I110" s="23" t="s">
        <v>13</v>
      </c>
      <c r="J110" s="23" t="s">
        <v>14</v>
      </c>
    </row>
    <row r="111" spans="1:10" s="78" customFormat="1" ht="26.1" customHeight="1" x14ac:dyDescent="0.25">
      <c r="A111" s="164" t="s">
        <v>90</v>
      </c>
      <c r="B111" s="164" t="s">
        <v>73</v>
      </c>
      <c r="C111" s="164" t="s">
        <v>22</v>
      </c>
      <c r="D111" s="165" t="s">
        <v>74</v>
      </c>
      <c r="E111" s="166" t="s">
        <v>144</v>
      </c>
      <c r="F111" s="166"/>
      <c r="G111" s="164" t="s">
        <v>43</v>
      </c>
      <c r="H111" s="170">
        <v>1</v>
      </c>
      <c r="I111" s="173">
        <v>17.190000000000001</v>
      </c>
      <c r="J111" s="173">
        <v>17.190000000000001</v>
      </c>
    </row>
    <row r="112" spans="1:10" s="78" customFormat="1" ht="15" customHeight="1" x14ac:dyDescent="0.25">
      <c r="A112" s="23" t="s">
        <v>7</v>
      </c>
      <c r="B112" s="23" t="s">
        <v>8</v>
      </c>
      <c r="C112" s="23" t="s">
        <v>9</v>
      </c>
      <c r="D112" s="69" t="s">
        <v>10</v>
      </c>
      <c r="E112" s="102" t="s">
        <v>89</v>
      </c>
      <c r="F112" s="102"/>
      <c r="G112" s="23" t="s">
        <v>11</v>
      </c>
      <c r="H112" s="23" t="s">
        <v>12</v>
      </c>
      <c r="I112" s="23" t="s">
        <v>13</v>
      </c>
      <c r="J112" s="23" t="s">
        <v>14</v>
      </c>
    </row>
    <row r="113" spans="1:10" s="78" customFormat="1" ht="24" customHeight="1" x14ac:dyDescent="0.25">
      <c r="A113" s="72" t="s">
        <v>92</v>
      </c>
      <c r="B113" s="72" t="s">
        <v>135</v>
      </c>
      <c r="C113" s="72" t="s">
        <v>27</v>
      </c>
      <c r="D113" s="73" t="s">
        <v>136</v>
      </c>
      <c r="E113" s="167" t="s">
        <v>95</v>
      </c>
      <c r="F113" s="167"/>
      <c r="G113" s="72" t="s">
        <v>96</v>
      </c>
      <c r="H113" s="171">
        <v>0.12</v>
      </c>
      <c r="I113" s="174" t="s">
        <v>145</v>
      </c>
      <c r="J113" s="175" t="s">
        <v>146</v>
      </c>
    </row>
    <row r="114" spans="1:10" s="78" customFormat="1" ht="26.1" customHeight="1" x14ac:dyDescent="0.25">
      <c r="A114" s="72" t="s">
        <v>92</v>
      </c>
      <c r="B114" s="72" t="s">
        <v>147</v>
      </c>
      <c r="C114" s="72" t="s">
        <v>27</v>
      </c>
      <c r="D114" s="73" t="s">
        <v>148</v>
      </c>
      <c r="E114" s="167" t="s">
        <v>127</v>
      </c>
      <c r="F114" s="167"/>
      <c r="G114" s="72" t="s">
        <v>33</v>
      </c>
      <c r="H114" s="171">
        <v>1</v>
      </c>
      <c r="I114" s="174" t="s">
        <v>149</v>
      </c>
      <c r="J114" s="175" t="s">
        <v>149</v>
      </c>
    </row>
    <row r="115" spans="1:10" s="78" customFormat="1" ht="24" customHeight="1" x14ac:dyDescent="0.25">
      <c r="A115" s="72" t="s">
        <v>92</v>
      </c>
      <c r="B115" s="72" t="s">
        <v>93</v>
      </c>
      <c r="C115" s="72" t="s">
        <v>27</v>
      </c>
      <c r="D115" s="73" t="s">
        <v>94</v>
      </c>
      <c r="E115" s="167" t="s">
        <v>95</v>
      </c>
      <c r="F115" s="167"/>
      <c r="G115" s="72" t="s">
        <v>96</v>
      </c>
      <c r="H115" s="171">
        <v>0.12</v>
      </c>
      <c r="I115" s="174" t="s">
        <v>97</v>
      </c>
      <c r="J115" s="175" t="s">
        <v>150</v>
      </c>
    </row>
    <row r="116" spans="1:10" s="78" customFormat="1" ht="24" customHeight="1" x14ac:dyDescent="0.25">
      <c r="A116" s="72" t="s">
        <v>92</v>
      </c>
      <c r="B116" s="72" t="s">
        <v>151</v>
      </c>
      <c r="C116" s="72" t="s">
        <v>22</v>
      </c>
      <c r="D116" s="73" t="s">
        <v>152</v>
      </c>
      <c r="E116" s="167" t="s">
        <v>127</v>
      </c>
      <c r="F116" s="167"/>
      <c r="G116" s="72" t="s">
        <v>153</v>
      </c>
      <c r="H116" s="171">
        <v>2.3E-2</v>
      </c>
      <c r="I116" s="174" t="s">
        <v>154</v>
      </c>
      <c r="J116" s="175" t="s">
        <v>155</v>
      </c>
    </row>
    <row r="117" spans="1:10" s="78" customFormat="1" ht="26.1" customHeight="1" x14ac:dyDescent="0.25">
      <c r="A117" s="72" t="s">
        <v>92</v>
      </c>
      <c r="B117" s="72" t="s">
        <v>156</v>
      </c>
      <c r="C117" s="72" t="s">
        <v>27</v>
      </c>
      <c r="D117" s="73" t="s">
        <v>157</v>
      </c>
      <c r="E117" s="167" t="s">
        <v>127</v>
      </c>
      <c r="F117" s="167"/>
      <c r="G117" s="72" t="s">
        <v>33</v>
      </c>
      <c r="H117" s="171">
        <v>1</v>
      </c>
      <c r="I117" s="174" t="s">
        <v>158</v>
      </c>
      <c r="J117" s="175" t="s">
        <v>158</v>
      </c>
    </row>
    <row r="118" spans="1:10" s="78" customFormat="1" ht="39.9" customHeight="1" x14ac:dyDescent="0.25">
      <c r="A118" s="102" t="s">
        <v>98</v>
      </c>
      <c r="B118" s="178"/>
      <c r="C118" s="178"/>
      <c r="D118" s="178"/>
      <c r="E118" s="178"/>
      <c r="F118" s="178"/>
      <c r="G118" s="178"/>
      <c r="H118" s="178"/>
      <c r="I118" s="178"/>
      <c r="J118" s="178"/>
    </row>
    <row r="119" spans="1:10" s="78" customFormat="1" ht="15" customHeight="1" x14ac:dyDescent="0.25">
      <c r="A119" s="23" t="s">
        <v>7</v>
      </c>
      <c r="B119" s="23" t="s">
        <v>8</v>
      </c>
      <c r="C119" s="23" t="s">
        <v>9</v>
      </c>
      <c r="D119" s="69" t="s">
        <v>10</v>
      </c>
      <c r="E119" s="102" t="s">
        <v>89</v>
      </c>
      <c r="F119" s="102"/>
      <c r="G119" s="23" t="s">
        <v>11</v>
      </c>
      <c r="H119" s="23" t="s">
        <v>12</v>
      </c>
      <c r="I119" s="23" t="s">
        <v>13</v>
      </c>
      <c r="J119" s="23" t="s">
        <v>14</v>
      </c>
    </row>
    <row r="120" spans="1:10" s="78" customFormat="1" ht="24" customHeight="1" x14ac:dyDescent="0.25">
      <c r="A120" s="72" t="s">
        <v>92</v>
      </c>
      <c r="B120" s="72" t="s">
        <v>135</v>
      </c>
      <c r="C120" s="72" t="s">
        <v>27</v>
      </c>
      <c r="D120" s="73" t="s">
        <v>136</v>
      </c>
      <c r="E120" s="167" t="s">
        <v>95</v>
      </c>
      <c r="F120" s="167"/>
      <c r="G120" s="72" t="s">
        <v>96</v>
      </c>
      <c r="H120" s="171">
        <v>0.12</v>
      </c>
      <c r="I120" s="174" t="s">
        <v>145</v>
      </c>
      <c r="J120" s="175" t="s">
        <v>146</v>
      </c>
    </row>
    <row r="121" spans="1:10" s="78" customFormat="1" ht="26.1" customHeight="1" x14ac:dyDescent="0.25">
      <c r="A121" s="72" t="s">
        <v>92</v>
      </c>
      <c r="B121" s="72" t="s">
        <v>147</v>
      </c>
      <c r="C121" s="72" t="s">
        <v>27</v>
      </c>
      <c r="D121" s="73" t="s">
        <v>148</v>
      </c>
      <c r="E121" s="167" t="s">
        <v>127</v>
      </c>
      <c r="F121" s="167"/>
      <c r="G121" s="72" t="s">
        <v>33</v>
      </c>
      <c r="H121" s="171">
        <v>1</v>
      </c>
      <c r="I121" s="174" t="s">
        <v>149</v>
      </c>
      <c r="J121" s="175" t="s">
        <v>149</v>
      </c>
    </row>
    <row r="122" spans="1:10" s="78" customFormat="1" ht="24" customHeight="1" x14ac:dyDescent="0.25">
      <c r="A122" s="72" t="s">
        <v>92</v>
      </c>
      <c r="B122" s="72" t="s">
        <v>93</v>
      </c>
      <c r="C122" s="72" t="s">
        <v>27</v>
      </c>
      <c r="D122" s="73" t="s">
        <v>94</v>
      </c>
      <c r="E122" s="167" t="s">
        <v>95</v>
      </c>
      <c r="F122" s="167"/>
      <c r="G122" s="72" t="s">
        <v>96</v>
      </c>
      <c r="H122" s="171">
        <v>0.12</v>
      </c>
      <c r="I122" s="174" t="s">
        <v>97</v>
      </c>
      <c r="J122" s="175" t="s">
        <v>150</v>
      </c>
    </row>
    <row r="123" spans="1:10" s="78" customFormat="1" ht="24" customHeight="1" x14ac:dyDescent="0.25">
      <c r="A123" s="72" t="s">
        <v>92</v>
      </c>
      <c r="B123" s="72" t="s">
        <v>151</v>
      </c>
      <c r="C123" s="72" t="s">
        <v>22</v>
      </c>
      <c r="D123" s="73" t="s">
        <v>152</v>
      </c>
      <c r="E123" s="167" t="s">
        <v>127</v>
      </c>
      <c r="F123" s="167"/>
      <c r="G123" s="72" t="s">
        <v>153</v>
      </c>
      <c r="H123" s="171">
        <v>2.3E-2</v>
      </c>
      <c r="I123" s="174" t="s">
        <v>154</v>
      </c>
      <c r="J123" s="175" t="s">
        <v>155</v>
      </c>
    </row>
    <row r="124" spans="1:10" s="78" customFormat="1" ht="26.1" customHeight="1" x14ac:dyDescent="0.25">
      <c r="A124" s="72" t="s">
        <v>92</v>
      </c>
      <c r="B124" s="72" t="s">
        <v>156</v>
      </c>
      <c r="C124" s="72" t="s">
        <v>27</v>
      </c>
      <c r="D124" s="73" t="s">
        <v>157</v>
      </c>
      <c r="E124" s="167" t="s">
        <v>127</v>
      </c>
      <c r="F124" s="167"/>
      <c r="G124" s="72" t="s">
        <v>33</v>
      </c>
      <c r="H124" s="171">
        <v>1</v>
      </c>
      <c r="I124" s="174" t="s">
        <v>158</v>
      </c>
      <c r="J124" s="175" t="s">
        <v>158</v>
      </c>
    </row>
    <row r="125" spans="1:10" s="78" customFormat="1" x14ac:dyDescent="0.25">
      <c r="A125" s="76"/>
      <c r="B125" s="76"/>
      <c r="C125" s="76"/>
      <c r="D125" s="80"/>
      <c r="E125" s="76" t="s">
        <v>99</v>
      </c>
      <c r="F125" s="168">
        <v>3.77</v>
      </c>
      <c r="G125" s="76" t="s">
        <v>100</v>
      </c>
      <c r="H125" s="168">
        <v>0</v>
      </c>
      <c r="I125" s="76" t="s">
        <v>101</v>
      </c>
      <c r="J125" s="168">
        <v>3.77</v>
      </c>
    </row>
    <row r="126" spans="1:10" s="78" customFormat="1" ht="0.9" customHeight="1" x14ac:dyDescent="0.25">
      <c r="A126" s="164"/>
      <c r="B126" s="164"/>
      <c r="C126" s="164"/>
      <c r="D126" s="165"/>
      <c r="E126" s="164"/>
      <c r="F126" s="164"/>
      <c r="G126" s="164"/>
      <c r="H126" s="164"/>
      <c r="I126" s="164"/>
      <c r="J126" s="164"/>
    </row>
    <row r="127" spans="1:10" s="78" customFormat="1" ht="18" customHeight="1" x14ac:dyDescent="0.25">
      <c r="A127" s="23" t="s">
        <v>75</v>
      </c>
      <c r="B127" s="23" t="s">
        <v>8</v>
      </c>
      <c r="C127" s="23" t="s">
        <v>9</v>
      </c>
      <c r="D127" s="69" t="s">
        <v>10</v>
      </c>
      <c r="E127" s="102" t="s">
        <v>89</v>
      </c>
      <c r="F127" s="102"/>
      <c r="G127" s="23" t="s">
        <v>11</v>
      </c>
      <c r="H127" s="23" t="s">
        <v>12</v>
      </c>
      <c r="I127" s="23" t="s">
        <v>13</v>
      </c>
      <c r="J127" s="23" t="s">
        <v>14</v>
      </c>
    </row>
    <row r="128" spans="1:10" s="78" customFormat="1" ht="24" customHeight="1" x14ac:dyDescent="0.25">
      <c r="A128" s="164" t="s">
        <v>90</v>
      </c>
      <c r="B128" s="164" t="s">
        <v>76</v>
      </c>
      <c r="C128" s="164" t="s">
        <v>67</v>
      </c>
      <c r="D128" s="165" t="s">
        <v>77</v>
      </c>
      <c r="E128" s="166">
        <v>0</v>
      </c>
      <c r="F128" s="166"/>
      <c r="G128" s="164" t="s">
        <v>29</v>
      </c>
      <c r="H128" s="170">
        <v>1</v>
      </c>
      <c r="I128" s="173">
        <v>207.56</v>
      </c>
      <c r="J128" s="173">
        <v>207.56</v>
      </c>
    </row>
    <row r="129" spans="1:10" s="78" customFormat="1" ht="24" customHeight="1" x14ac:dyDescent="0.25">
      <c r="A129" s="72" t="s">
        <v>92</v>
      </c>
      <c r="B129" s="72" t="s">
        <v>159</v>
      </c>
      <c r="C129" s="72" t="s">
        <v>27</v>
      </c>
      <c r="D129" s="73" t="s">
        <v>160</v>
      </c>
      <c r="E129" s="167" t="s">
        <v>95</v>
      </c>
      <c r="F129" s="167"/>
      <c r="G129" s="72" t="s">
        <v>96</v>
      </c>
      <c r="H129" s="171">
        <v>0.3</v>
      </c>
      <c r="I129" s="174">
        <v>18.16</v>
      </c>
      <c r="J129" s="174">
        <v>5.45</v>
      </c>
    </row>
    <row r="130" spans="1:10" s="78" customFormat="1" ht="24" customHeight="1" x14ac:dyDescent="0.25">
      <c r="A130" s="72" t="s">
        <v>92</v>
      </c>
      <c r="B130" s="72" t="s">
        <v>161</v>
      </c>
      <c r="C130" s="72" t="s">
        <v>27</v>
      </c>
      <c r="D130" s="73" t="s">
        <v>162</v>
      </c>
      <c r="E130" s="167" t="s">
        <v>95</v>
      </c>
      <c r="F130" s="167"/>
      <c r="G130" s="72" t="s">
        <v>96</v>
      </c>
      <c r="H130" s="171">
        <v>2.42</v>
      </c>
      <c r="I130" s="174">
        <v>13.91</v>
      </c>
      <c r="J130" s="174">
        <v>33.659999999999997</v>
      </c>
    </row>
    <row r="131" spans="1:10" s="78" customFormat="1" ht="24" customHeight="1" x14ac:dyDescent="0.25">
      <c r="A131" s="72" t="s">
        <v>92</v>
      </c>
      <c r="B131" s="72" t="s">
        <v>163</v>
      </c>
      <c r="C131" s="72" t="s">
        <v>27</v>
      </c>
      <c r="D131" s="73" t="s">
        <v>164</v>
      </c>
      <c r="E131" s="167" t="s">
        <v>95</v>
      </c>
      <c r="F131" s="167"/>
      <c r="G131" s="72" t="s">
        <v>96</v>
      </c>
      <c r="H131" s="171">
        <v>2.42</v>
      </c>
      <c r="I131" s="174">
        <v>18.16</v>
      </c>
      <c r="J131" s="174">
        <v>43.95</v>
      </c>
    </row>
    <row r="132" spans="1:10" s="78" customFormat="1" ht="24" customHeight="1" x14ac:dyDescent="0.25">
      <c r="A132" s="72" t="s">
        <v>92</v>
      </c>
      <c r="B132" s="72" t="s">
        <v>165</v>
      </c>
      <c r="C132" s="72" t="s">
        <v>27</v>
      </c>
      <c r="D132" s="73" t="s">
        <v>166</v>
      </c>
      <c r="E132" s="167" t="s">
        <v>127</v>
      </c>
      <c r="F132" s="167"/>
      <c r="G132" s="72" t="s">
        <v>167</v>
      </c>
      <c r="H132" s="171">
        <v>5.27</v>
      </c>
      <c r="I132" s="174">
        <v>8.01</v>
      </c>
      <c r="J132" s="174">
        <v>42.21</v>
      </c>
    </row>
    <row r="133" spans="1:10" s="78" customFormat="1" ht="24" customHeight="1" x14ac:dyDescent="0.25">
      <c r="A133" s="72" t="s">
        <v>92</v>
      </c>
      <c r="B133" s="72" t="s">
        <v>168</v>
      </c>
      <c r="C133" s="72" t="s">
        <v>27</v>
      </c>
      <c r="D133" s="73" t="s">
        <v>169</v>
      </c>
      <c r="E133" s="167" t="s">
        <v>95</v>
      </c>
      <c r="F133" s="167"/>
      <c r="G133" s="72" t="s">
        <v>96</v>
      </c>
      <c r="H133" s="171">
        <v>0.46</v>
      </c>
      <c r="I133" s="174">
        <v>18.16</v>
      </c>
      <c r="J133" s="174">
        <v>8.35</v>
      </c>
    </row>
    <row r="134" spans="1:10" s="78" customFormat="1" ht="39" customHeight="1" x14ac:dyDescent="0.25">
      <c r="A134" s="72" t="s">
        <v>92</v>
      </c>
      <c r="B134" s="72" t="s">
        <v>170</v>
      </c>
      <c r="C134" s="72" t="s">
        <v>27</v>
      </c>
      <c r="D134" s="73" t="s">
        <v>171</v>
      </c>
      <c r="E134" s="167" t="s">
        <v>127</v>
      </c>
      <c r="F134" s="167"/>
      <c r="G134" s="72" t="s">
        <v>172</v>
      </c>
      <c r="H134" s="171">
        <v>0.4</v>
      </c>
      <c r="I134" s="174">
        <v>76.849999999999994</v>
      </c>
      <c r="J134" s="174">
        <v>30.74</v>
      </c>
    </row>
    <row r="135" spans="1:10" s="78" customFormat="1" ht="24" customHeight="1" x14ac:dyDescent="0.25">
      <c r="A135" s="72" t="s">
        <v>92</v>
      </c>
      <c r="B135" s="72" t="s">
        <v>173</v>
      </c>
      <c r="C135" s="72" t="s">
        <v>27</v>
      </c>
      <c r="D135" s="73" t="s">
        <v>174</v>
      </c>
      <c r="E135" s="167" t="s">
        <v>127</v>
      </c>
      <c r="F135" s="167"/>
      <c r="G135" s="72" t="s">
        <v>167</v>
      </c>
      <c r="H135" s="171">
        <v>16</v>
      </c>
      <c r="I135" s="174">
        <v>1</v>
      </c>
      <c r="J135" s="174">
        <v>16</v>
      </c>
    </row>
    <row r="136" spans="1:10" s="78" customFormat="1" ht="24" customHeight="1" x14ac:dyDescent="0.25">
      <c r="A136" s="72" t="s">
        <v>92</v>
      </c>
      <c r="B136" s="72" t="s">
        <v>175</v>
      </c>
      <c r="C136" s="72" t="s">
        <v>27</v>
      </c>
      <c r="D136" s="73" t="s">
        <v>176</v>
      </c>
      <c r="E136" s="167" t="s">
        <v>95</v>
      </c>
      <c r="F136" s="167"/>
      <c r="G136" s="72" t="s">
        <v>96</v>
      </c>
      <c r="H136" s="171">
        <v>0.46</v>
      </c>
      <c r="I136" s="174">
        <v>13.91</v>
      </c>
      <c r="J136" s="174">
        <v>6.4</v>
      </c>
    </row>
    <row r="137" spans="1:10" s="78" customFormat="1" ht="24" customHeight="1" x14ac:dyDescent="0.25">
      <c r="A137" s="72" t="s">
        <v>92</v>
      </c>
      <c r="B137" s="72" t="s">
        <v>177</v>
      </c>
      <c r="C137" s="72" t="s">
        <v>67</v>
      </c>
      <c r="D137" s="73" t="s">
        <v>178</v>
      </c>
      <c r="E137" s="167" t="s">
        <v>127</v>
      </c>
      <c r="F137" s="167"/>
      <c r="G137" s="72" t="s">
        <v>179</v>
      </c>
      <c r="H137" s="171">
        <v>0.12</v>
      </c>
      <c r="I137" s="174">
        <v>12.77</v>
      </c>
      <c r="J137" s="174">
        <v>1.53</v>
      </c>
    </row>
    <row r="138" spans="1:10" s="78" customFormat="1" ht="24" customHeight="1" x14ac:dyDescent="0.25">
      <c r="A138" s="72" t="s">
        <v>92</v>
      </c>
      <c r="B138" s="72" t="s">
        <v>180</v>
      </c>
      <c r="C138" s="72" t="s">
        <v>67</v>
      </c>
      <c r="D138" s="73" t="s">
        <v>181</v>
      </c>
      <c r="E138" s="167" t="s">
        <v>127</v>
      </c>
      <c r="F138" s="167"/>
      <c r="G138" s="72" t="s">
        <v>24</v>
      </c>
      <c r="H138" s="171">
        <v>0.04</v>
      </c>
      <c r="I138" s="174">
        <v>100.5</v>
      </c>
      <c r="J138" s="174">
        <v>4.0199999999999996</v>
      </c>
    </row>
    <row r="139" spans="1:10" s="78" customFormat="1" ht="24" customHeight="1" x14ac:dyDescent="0.25">
      <c r="A139" s="72" t="s">
        <v>92</v>
      </c>
      <c r="B139" s="72" t="s">
        <v>93</v>
      </c>
      <c r="C139" s="72" t="s">
        <v>27</v>
      </c>
      <c r="D139" s="73" t="s">
        <v>94</v>
      </c>
      <c r="E139" s="167" t="s">
        <v>95</v>
      </c>
      <c r="F139" s="167"/>
      <c r="G139" s="72" t="s">
        <v>96</v>
      </c>
      <c r="H139" s="171">
        <v>0.8</v>
      </c>
      <c r="I139" s="174">
        <v>13.28</v>
      </c>
      <c r="J139" s="174">
        <v>10.62</v>
      </c>
    </row>
    <row r="140" spans="1:10" s="78" customFormat="1" ht="24" customHeight="1" x14ac:dyDescent="0.25">
      <c r="A140" s="72" t="s">
        <v>92</v>
      </c>
      <c r="B140" s="72" t="s">
        <v>182</v>
      </c>
      <c r="C140" s="72" t="s">
        <v>67</v>
      </c>
      <c r="D140" s="73" t="s">
        <v>183</v>
      </c>
      <c r="E140" s="167" t="s">
        <v>127</v>
      </c>
      <c r="F140" s="167"/>
      <c r="G140" s="72" t="s">
        <v>167</v>
      </c>
      <c r="H140" s="171">
        <v>0.09</v>
      </c>
      <c r="I140" s="174">
        <v>16.53</v>
      </c>
      <c r="J140" s="174">
        <v>1.49</v>
      </c>
    </row>
    <row r="141" spans="1:10" s="78" customFormat="1" ht="26.1" customHeight="1" x14ac:dyDescent="0.25">
      <c r="A141" s="72" t="s">
        <v>92</v>
      </c>
      <c r="B141" s="72" t="s">
        <v>184</v>
      </c>
      <c r="C141" s="72" t="s">
        <v>27</v>
      </c>
      <c r="D141" s="73" t="s">
        <v>185</v>
      </c>
      <c r="E141" s="167" t="s">
        <v>127</v>
      </c>
      <c r="F141" s="167"/>
      <c r="G141" s="72" t="s">
        <v>186</v>
      </c>
      <c r="H141" s="171">
        <v>3.3000000000000002E-2</v>
      </c>
      <c r="I141" s="174">
        <v>95</v>
      </c>
      <c r="J141" s="174">
        <v>3.14</v>
      </c>
    </row>
    <row r="142" spans="1:10" s="78" customFormat="1" x14ac:dyDescent="0.25">
      <c r="A142" s="76"/>
      <c r="B142" s="76"/>
      <c r="C142" s="76"/>
      <c r="D142" s="80"/>
      <c r="E142" s="76" t="s">
        <v>99</v>
      </c>
      <c r="F142" s="168">
        <v>108.43</v>
      </c>
      <c r="G142" s="76" t="s">
        <v>100</v>
      </c>
      <c r="H142" s="168">
        <v>0</v>
      </c>
      <c r="I142" s="76" t="s">
        <v>101</v>
      </c>
      <c r="J142" s="168">
        <v>108.43</v>
      </c>
    </row>
    <row r="143" spans="1:10" s="78" customFormat="1" ht="0.9" customHeight="1" x14ac:dyDescent="0.25">
      <c r="A143" s="164"/>
      <c r="B143" s="164"/>
      <c r="C143" s="164"/>
      <c r="D143" s="165"/>
      <c r="E143" s="164"/>
      <c r="F143" s="164"/>
      <c r="G143" s="164"/>
      <c r="H143" s="164"/>
      <c r="I143" s="164"/>
      <c r="J143" s="164"/>
    </row>
    <row r="144" spans="1:10" s="78" customFormat="1" ht="18" customHeight="1" x14ac:dyDescent="0.25">
      <c r="A144" s="23" t="s">
        <v>78</v>
      </c>
      <c r="B144" s="23" t="s">
        <v>8</v>
      </c>
      <c r="C144" s="23" t="s">
        <v>9</v>
      </c>
      <c r="D144" s="69" t="s">
        <v>10</v>
      </c>
      <c r="E144" s="102" t="s">
        <v>89</v>
      </c>
      <c r="F144" s="102"/>
      <c r="G144" s="23" t="s">
        <v>11</v>
      </c>
      <c r="H144" s="23" t="s">
        <v>12</v>
      </c>
      <c r="I144" s="23" t="s">
        <v>13</v>
      </c>
      <c r="J144" s="23" t="s">
        <v>14</v>
      </c>
    </row>
    <row r="145" spans="1:10" s="78" customFormat="1" ht="26.1" customHeight="1" x14ac:dyDescent="0.25">
      <c r="A145" s="164" t="s">
        <v>90</v>
      </c>
      <c r="B145" s="164" t="s">
        <v>79</v>
      </c>
      <c r="C145" s="164" t="s">
        <v>22</v>
      </c>
      <c r="D145" s="165" t="s">
        <v>80</v>
      </c>
      <c r="E145" s="166" t="s">
        <v>187</v>
      </c>
      <c r="F145" s="166"/>
      <c r="G145" s="164" t="s">
        <v>43</v>
      </c>
      <c r="H145" s="170">
        <v>1</v>
      </c>
      <c r="I145" s="173">
        <v>21.44</v>
      </c>
      <c r="J145" s="173">
        <v>21.44</v>
      </c>
    </row>
    <row r="146" spans="1:10" s="78" customFormat="1" ht="15" customHeight="1" x14ac:dyDescent="0.25">
      <c r="A146" s="23" t="s">
        <v>7</v>
      </c>
      <c r="B146" s="23" t="s">
        <v>8</v>
      </c>
      <c r="C146" s="23" t="s">
        <v>9</v>
      </c>
      <c r="D146" s="69" t="s">
        <v>10</v>
      </c>
      <c r="E146" s="102" t="s">
        <v>89</v>
      </c>
      <c r="F146" s="102"/>
      <c r="G146" s="23" t="s">
        <v>11</v>
      </c>
      <c r="H146" s="23" t="s">
        <v>12</v>
      </c>
      <c r="I146" s="23" t="s">
        <v>13</v>
      </c>
      <c r="J146" s="23" t="s">
        <v>14</v>
      </c>
    </row>
    <row r="147" spans="1:10" s="78" customFormat="1" ht="39" customHeight="1" x14ac:dyDescent="0.25">
      <c r="A147" s="70" t="s">
        <v>90</v>
      </c>
      <c r="B147" s="70" t="s">
        <v>188</v>
      </c>
      <c r="C147" s="70" t="s">
        <v>22</v>
      </c>
      <c r="D147" s="71" t="s">
        <v>189</v>
      </c>
      <c r="E147" s="169" t="s">
        <v>190</v>
      </c>
      <c r="F147" s="169"/>
      <c r="G147" s="70" t="s">
        <v>24</v>
      </c>
      <c r="H147" s="172">
        <v>1.0999999999999999E-2</v>
      </c>
      <c r="I147" s="176" t="s">
        <v>191</v>
      </c>
      <c r="J147" s="177" t="s">
        <v>192</v>
      </c>
    </row>
    <row r="148" spans="1:10" s="78" customFormat="1" ht="24" customHeight="1" x14ac:dyDescent="0.25">
      <c r="A148" s="72" t="s">
        <v>92</v>
      </c>
      <c r="B148" s="72" t="s">
        <v>93</v>
      </c>
      <c r="C148" s="72" t="s">
        <v>27</v>
      </c>
      <c r="D148" s="73" t="s">
        <v>94</v>
      </c>
      <c r="E148" s="167" t="s">
        <v>95</v>
      </c>
      <c r="F148" s="167"/>
      <c r="G148" s="72" t="s">
        <v>96</v>
      </c>
      <c r="H148" s="171">
        <v>0.66</v>
      </c>
      <c r="I148" s="174" t="s">
        <v>97</v>
      </c>
      <c r="J148" s="175" t="s">
        <v>193</v>
      </c>
    </row>
    <row r="149" spans="1:10" s="78" customFormat="1" ht="24" customHeight="1" x14ac:dyDescent="0.25">
      <c r="A149" s="72" t="s">
        <v>92</v>
      </c>
      <c r="B149" s="72" t="s">
        <v>159</v>
      </c>
      <c r="C149" s="72" t="s">
        <v>27</v>
      </c>
      <c r="D149" s="73" t="s">
        <v>160</v>
      </c>
      <c r="E149" s="167" t="s">
        <v>95</v>
      </c>
      <c r="F149" s="167"/>
      <c r="G149" s="72" t="s">
        <v>96</v>
      </c>
      <c r="H149" s="171">
        <v>0.33</v>
      </c>
      <c r="I149" s="174" t="s">
        <v>145</v>
      </c>
      <c r="J149" s="175" t="s">
        <v>194</v>
      </c>
    </row>
    <row r="150" spans="1:10" s="78" customFormat="1" ht="39.9" customHeight="1" x14ac:dyDescent="0.25">
      <c r="A150" s="102" t="s">
        <v>98</v>
      </c>
      <c r="B150" s="178"/>
      <c r="C150" s="178"/>
      <c r="D150" s="178"/>
      <c r="E150" s="178"/>
      <c r="F150" s="178"/>
      <c r="G150" s="178"/>
      <c r="H150" s="178"/>
      <c r="I150" s="178"/>
      <c r="J150" s="178"/>
    </row>
    <row r="151" spans="1:10" s="78" customFormat="1" ht="15" customHeight="1" x14ac:dyDescent="0.25">
      <c r="A151" s="23" t="s">
        <v>7</v>
      </c>
      <c r="B151" s="23" t="s">
        <v>8</v>
      </c>
      <c r="C151" s="23" t="s">
        <v>9</v>
      </c>
      <c r="D151" s="69" t="s">
        <v>10</v>
      </c>
      <c r="E151" s="102" t="s">
        <v>89</v>
      </c>
      <c r="F151" s="102"/>
      <c r="G151" s="23" t="s">
        <v>11</v>
      </c>
      <c r="H151" s="23" t="s">
        <v>12</v>
      </c>
      <c r="I151" s="23" t="s">
        <v>13</v>
      </c>
      <c r="J151" s="23" t="s">
        <v>14</v>
      </c>
    </row>
    <row r="152" spans="1:10" s="78" customFormat="1" ht="24" customHeight="1" x14ac:dyDescent="0.25">
      <c r="A152" s="72" t="s">
        <v>92</v>
      </c>
      <c r="B152" s="72" t="s">
        <v>173</v>
      </c>
      <c r="C152" s="72" t="s">
        <v>27</v>
      </c>
      <c r="D152" s="73" t="s">
        <v>174</v>
      </c>
      <c r="E152" s="167" t="s">
        <v>127</v>
      </c>
      <c r="F152" s="167"/>
      <c r="G152" s="72" t="s">
        <v>167</v>
      </c>
      <c r="H152" s="171">
        <v>4.9741999999999997</v>
      </c>
      <c r="I152" s="174" t="s">
        <v>195</v>
      </c>
      <c r="J152" s="175" t="s">
        <v>196</v>
      </c>
    </row>
    <row r="153" spans="1:10" s="78" customFormat="1" ht="24" customHeight="1" x14ac:dyDescent="0.25">
      <c r="A153" s="72" t="s">
        <v>92</v>
      </c>
      <c r="B153" s="72" t="s">
        <v>93</v>
      </c>
      <c r="C153" s="72" t="s">
        <v>27</v>
      </c>
      <c r="D153" s="73" t="s">
        <v>94</v>
      </c>
      <c r="E153" s="167" t="s">
        <v>95</v>
      </c>
      <c r="F153" s="167"/>
      <c r="G153" s="72" t="s">
        <v>96</v>
      </c>
      <c r="H153" s="171">
        <v>0.70399999999999996</v>
      </c>
      <c r="I153" s="174" t="s">
        <v>97</v>
      </c>
      <c r="J153" s="175" t="s">
        <v>197</v>
      </c>
    </row>
    <row r="154" spans="1:10" s="78" customFormat="1" ht="26.1" customHeight="1" x14ac:dyDescent="0.25">
      <c r="A154" s="72" t="s">
        <v>92</v>
      </c>
      <c r="B154" s="72" t="s">
        <v>184</v>
      </c>
      <c r="C154" s="72" t="s">
        <v>27</v>
      </c>
      <c r="D154" s="73" t="s">
        <v>185</v>
      </c>
      <c r="E154" s="167" t="s">
        <v>127</v>
      </c>
      <c r="F154" s="167"/>
      <c r="G154" s="72" t="s">
        <v>186</v>
      </c>
      <c r="H154" s="171">
        <v>1.188E-2</v>
      </c>
      <c r="I154" s="174" t="s">
        <v>198</v>
      </c>
      <c r="J154" s="175" t="s">
        <v>199</v>
      </c>
    </row>
    <row r="155" spans="1:10" s="78" customFormat="1" ht="24" customHeight="1" x14ac:dyDescent="0.25">
      <c r="A155" s="72" t="s">
        <v>92</v>
      </c>
      <c r="B155" s="72" t="s">
        <v>159</v>
      </c>
      <c r="C155" s="72" t="s">
        <v>27</v>
      </c>
      <c r="D155" s="73" t="s">
        <v>160</v>
      </c>
      <c r="E155" s="167" t="s">
        <v>95</v>
      </c>
      <c r="F155" s="167"/>
      <c r="G155" s="72" t="s">
        <v>96</v>
      </c>
      <c r="H155" s="171">
        <v>0.33</v>
      </c>
      <c r="I155" s="174" t="s">
        <v>145</v>
      </c>
      <c r="J155" s="175" t="s">
        <v>194</v>
      </c>
    </row>
    <row r="156" spans="1:10" s="78" customFormat="1" x14ac:dyDescent="0.25">
      <c r="A156" s="76"/>
      <c r="B156" s="76"/>
      <c r="C156" s="76"/>
      <c r="D156" s="80"/>
      <c r="E156" s="76" t="s">
        <v>99</v>
      </c>
      <c r="F156" s="168">
        <v>15.34</v>
      </c>
      <c r="G156" s="76" t="s">
        <v>100</v>
      </c>
      <c r="H156" s="168">
        <v>0</v>
      </c>
      <c r="I156" s="76" t="s">
        <v>101</v>
      </c>
      <c r="J156" s="168">
        <v>15.34</v>
      </c>
    </row>
    <row r="157" spans="1:10" s="78" customFormat="1" ht="0.9" customHeight="1" x14ac:dyDescent="0.25">
      <c r="A157" s="164"/>
      <c r="B157" s="164"/>
      <c r="C157" s="164"/>
      <c r="D157" s="165"/>
      <c r="E157" s="164"/>
      <c r="F157" s="164"/>
      <c r="G157" s="164"/>
      <c r="H157" s="164"/>
      <c r="I157" s="164"/>
      <c r="J157" s="164"/>
    </row>
    <row r="158" spans="1:10" s="78" customFormat="1" ht="50.1" customHeight="1" x14ac:dyDescent="0.25">
      <c r="A158" s="102" t="s">
        <v>200</v>
      </c>
      <c r="B158" s="147"/>
      <c r="C158" s="147"/>
      <c r="D158" s="147"/>
      <c r="E158" s="147"/>
      <c r="F158" s="147"/>
      <c r="G158" s="147"/>
      <c r="H158" s="147"/>
      <c r="I158" s="147"/>
      <c r="J158" s="147"/>
    </row>
    <row r="159" spans="1:10" s="78" customFormat="1" ht="18" customHeight="1" x14ac:dyDescent="0.25">
      <c r="A159" s="23"/>
      <c r="B159" s="23" t="s">
        <v>8</v>
      </c>
      <c r="C159" s="23" t="s">
        <v>9</v>
      </c>
      <c r="D159" s="69" t="s">
        <v>10</v>
      </c>
      <c r="E159" s="102" t="s">
        <v>89</v>
      </c>
      <c r="F159" s="102"/>
      <c r="G159" s="23" t="s">
        <v>11</v>
      </c>
      <c r="H159" s="23" t="s">
        <v>12</v>
      </c>
      <c r="I159" s="23" t="s">
        <v>13</v>
      </c>
      <c r="J159" s="23" t="s">
        <v>14</v>
      </c>
    </row>
    <row r="160" spans="1:10" s="78" customFormat="1" ht="39" customHeight="1" x14ac:dyDescent="0.25">
      <c r="A160" s="164" t="s">
        <v>90</v>
      </c>
      <c r="B160" s="164" t="s">
        <v>188</v>
      </c>
      <c r="C160" s="164" t="s">
        <v>22</v>
      </c>
      <c r="D160" s="165" t="s">
        <v>189</v>
      </c>
      <c r="E160" s="166" t="s">
        <v>190</v>
      </c>
      <c r="F160" s="166"/>
      <c r="G160" s="164" t="s">
        <v>24</v>
      </c>
      <c r="H160" s="170">
        <v>1</v>
      </c>
      <c r="I160" s="173">
        <v>607.91999999999996</v>
      </c>
      <c r="J160" s="173">
        <v>607.91999999999996</v>
      </c>
    </row>
    <row r="161" spans="1:10" s="78" customFormat="1" ht="15" customHeight="1" x14ac:dyDescent="0.25">
      <c r="A161" s="23" t="s">
        <v>7</v>
      </c>
      <c r="B161" s="23" t="s">
        <v>8</v>
      </c>
      <c r="C161" s="23" t="s">
        <v>9</v>
      </c>
      <c r="D161" s="69" t="s">
        <v>10</v>
      </c>
      <c r="E161" s="102" t="s">
        <v>89</v>
      </c>
      <c r="F161" s="102"/>
      <c r="G161" s="23" t="s">
        <v>11</v>
      </c>
      <c r="H161" s="23" t="s">
        <v>12</v>
      </c>
      <c r="I161" s="23" t="s">
        <v>13</v>
      </c>
      <c r="J161" s="23" t="s">
        <v>14</v>
      </c>
    </row>
    <row r="162" spans="1:10" s="78" customFormat="1" ht="24" customHeight="1" x14ac:dyDescent="0.25">
      <c r="A162" s="72" t="s">
        <v>92</v>
      </c>
      <c r="B162" s="72" t="s">
        <v>173</v>
      </c>
      <c r="C162" s="72" t="s">
        <v>27</v>
      </c>
      <c r="D162" s="73" t="s">
        <v>174</v>
      </c>
      <c r="E162" s="167" t="s">
        <v>127</v>
      </c>
      <c r="F162" s="167"/>
      <c r="G162" s="72" t="s">
        <v>167</v>
      </c>
      <c r="H162" s="171">
        <v>452.2</v>
      </c>
      <c r="I162" s="174" t="s">
        <v>195</v>
      </c>
      <c r="J162" s="175" t="s">
        <v>201</v>
      </c>
    </row>
    <row r="163" spans="1:10" s="78" customFormat="1" ht="24" customHeight="1" x14ac:dyDescent="0.25">
      <c r="A163" s="72" t="s">
        <v>92</v>
      </c>
      <c r="B163" s="72" t="s">
        <v>93</v>
      </c>
      <c r="C163" s="72" t="s">
        <v>27</v>
      </c>
      <c r="D163" s="73" t="s">
        <v>94</v>
      </c>
      <c r="E163" s="167" t="s">
        <v>95</v>
      </c>
      <c r="F163" s="167"/>
      <c r="G163" s="72" t="s">
        <v>96</v>
      </c>
      <c r="H163" s="171">
        <v>4</v>
      </c>
      <c r="I163" s="174" t="s">
        <v>97</v>
      </c>
      <c r="J163" s="175" t="s">
        <v>202</v>
      </c>
    </row>
    <row r="164" spans="1:10" s="78" customFormat="1" ht="26.1" customHeight="1" x14ac:dyDescent="0.25">
      <c r="A164" s="72" t="s">
        <v>92</v>
      </c>
      <c r="B164" s="72" t="s">
        <v>184</v>
      </c>
      <c r="C164" s="72" t="s">
        <v>27</v>
      </c>
      <c r="D164" s="73" t="s">
        <v>185</v>
      </c>
      <c r="E164" s="167" t="s">
        <v>127</v>
      </c>
      <c r="F164" s="167"/>
      <c r="G164" s="72" t="s">
        <v>186</v>
      </c>
      <c r="H164" s="171">
        <v>1.08</v>
      </c>
      <c r="I164" s="174" t="s">
        <v>198</v>
      </c>
      <c r="J164" s="175" t="s">
        <v>203</v>
      </c>
    </row>
    <row r="165" spans="1:10" s="78" customFormat="1" ht="39.9" customHeight="1" x14ac:dyDescent="0.25">
      <c r="A165" s="102" t="s">
        <v>98</v>
      </c>
      <c r="B165" s="178"/>
      <c r="C165" s="178"/>
      <c r="D165" s="178"/>
      <c r="E165" s="178"/>
      <c r="F165" s="178"/>
      <c r="G165" s="178"/>
      <c r="H165" s="178"/>
      <c r="I165" s="178"/>
      <c r="J165" s="178"/>
    </row>
    <row r="166" spans="1:10" s="78" customFormat="1" ht="15" customHeight="1" x14ac:dyDescent="0.25">
      <c r="A166" s="23" t="s">
        <v>7</v>
      </c>
      <c r="B166" s="23" t="s">
        <v>8</v>
      </c>
      <c r="C166" s="23" t="s">
        <v>9</v>
      </c>
      <c r="D166" s="69" t="s">
        <v>10</v>
      </c>
      <c r="E166" s="102" t="s">
        <v>89</v>
      </c>
      <c r="F166" s="102"/>
      <c r="G166" s="23" t="s">
        <v>11</v>
      </c>
      <c r="H166" s="23" t="s">
        <v>12</v>
      </c>
      <c r="I166" s="23" t="s">
        <v>13</v>
      </c>
      <c r="J166" s="23" t="s">
        <v>14</v>
      </c>
    </row>
    <row r="167" spans="1:10" s="78" customFormat="1" ht="24" customHeight="1" x14ac:dyDescent="0.25">
      <c r="A167" s="72" t="s">
        <v>92</v>
      </c>
      <c r="B167" s="72" t="s">
        <v>173</v>
      </c>
      <c r="C167" s="72" t="s">
        <v>27</v>
      </c>
      <c r="D167" s="73" t="s">
        <v>174</v>
      </c>
      <c r="E167" s="167" t="s">
        <v>127</v>
      </c>
      <c r="F167" s="167"/>
      <c r="G167" s="72" t="s">
        <v>167</v>
      </c>
      <c r="H167" s="171">
        <v>452.2</v>
      </c>
      <c r="I167" s="174" t="s">
        <v>195</v>
      </c>
      <c r="J167" s="175" t="s">
        <v>201</v>
      </c>
    </row>
    <row r="168" spans="1:10" s="78" customFormat="1" ht="24" customHeight="1" x14ac:dyDescent="0.25">
      <c r="A168" s="72" t="s">
        <v>92</v>
      </c>
      <c r="B168" s="72" t="s">
        <v>93</v>
      </c>
      <c r="C168" s="72" t="s">
        <v>27</v>
      </c>
      <c r="D168" s="73" t="s">
        <v>94</v>
      </c>
      <c r="E168" s="167" t="s">
        <v>95</v>
      </c>
      <c r="F168" s="167"/>
      <c r="G168" s="72" t="s">
        <v>96</v>
      </c>
      <c r="H168" s="171">
        <v>4</v>
      </c>
      <c r="I168" s="174" t="s">
        <v>97</v>
      </c>
      <c r="J168" s="175" t="s">
        <v>202</v>
      </c>
    </row>
    <row r="169" spans="1:10" s="78" customFormat="1" ht="26.1" customHeight="1" x14ac:dyDescent="0.25">
      <c r="A169" s="72" t="s">
        <v>92</v>
      </c>
      <c r="B169" s="72" t="s">
        <v>184</v>
      </c>
      <c r="C169" s="72" t="s">
        <v>27</v>
      </c>
      <c r="D169" s="73" t="s">
        <v>185</v>
      </c>
      <c r="E169" s="167" t="s">
        <v>127</v>
      </c>
      <c r="F169" s="167"/>
      <c r="G169" s="72" t="s">
        <v>186</v>
      </c>
      <c r="H169" s="171">
        <v>1.08</v>
      </c>
      <c r="I169" s="174" t="s">
        <v>198</v>
      </c>
      <c r="J169" s="175" t="s">
        <v>203</v>
      </c>
    </row>
    <row r="170" spans="1:10" s="78" customFormat="1" x14ac:dyDescent="0.25">
      <c r="A170" s="76"/>
      <c r="B170" s="76"/>
      <c r="C170" s="76"/>
      <c r="D170" s="80"/>
      <c r="E170" s="76" t="s">
        <v>99</v>
      </c>
      <c r="F170" s="168">
        <v>53.12</v>
      </c>
      <c r="G170" s="76" t="s">
        <v>100</v>
      </c>
      <c r="H170" s="168">
        <v>0</v>
      </c>
      <c r="I170" s="76" t="s">
        <v>101</v>
      </c>
      <c r="J170" s="168">
        <v>53.12</v>
      </c>
    </row>
    <row r="171" spans="1:10" s="78" customFormat="1" ht="0.9" customHeight="1" x14ac:dyDescent="0.25">
      <c r="A171" s="164"/>
      <c r="B171" s="164"/>
      <c r="C171" s="164"/>
      <c r="D171" s="165"/>
      <c r="E171" s="164"/>
      <c r="F171" s="164"/>
      <c r="G171" s="164"/>
      <c r="H171" s="164"/>
      <c r="I171" s="164"/>
      <c r="J171" s="164"/>
    </row>
    <row r="172" spans="1:10" s="78" customFormat="1" ht="18" customHeight="1" x14ac:dyDescent="0.25">
      <c r="A172" s="23"/>
      <c r="B172" s="23" t="s">
        <v>8</v>
      </c>
      <c r="C172" s="23" t="s">
        <v>9</v>
      </c>
      <c r="D172" s="69" t="s">
        <v>10</v>
      </c>
      <c r="E172" s="102" t="s">
        <v>89</v>
      </c>
      <c r="F172" s="102"/>
      <c r="G172" s="23" t="s">
        <v>11</v>
      </c>
      <c r="H172" s="23" t="s">
        <v>12</v>
      </c>
      <c r="I172" s="23" t="s">
        <v>13</v>
      </c>
      <c r="J172" s="23" t="s">
        <v>14</v>
      </c>
    </row>
    <row r="173" spans="1:10" s="78" customFormat="1" ht="26.1" customHeight="1" x14ac:dyDescent="0.25">
      <c r="A173" s="164" t="s">
        <v>90</v>
      </c>
      <c r="B173" s="164" t="s">
        <v>204</v>
      </c>
      <c r="C173" s="164" t="s">
        <v>27</v>
      </c>
      <c r="D173" s="165" t="s">
        <v>205</v>
      </c>
      <c r="E173" s="166" t="s">
        <v>206</v>
      </c>
      <c r="F173" s="166"/>
      <c r="G173" s="164" t="s">
        <v>96</v>
      </c>
      <c r="H173" s="170">
        <v>1</v>
      </c>
      <c r="I173" s="173">
        <v>0.33</v>
      </c>
      <c r="J173" s="173">
        <v>0.33</v>
      </c>
    </row>
    <row r="174" spans="1:10" s="78" customFormat="1" ht="26.1" customHeight="1" x14ac:dyDescent="0.25">
      <c r="A174" s="72" t="s">
        <v>92</v>
      </c>
      <c r="B174" s="72" t="s">
        <v>207</v>
      </c>
      <c r="C174" s="72" t="s">
        <v>27</v>
      </c>
      <c r="D174" s="73" t="s">
        <v>208</v>
      </c>
      <c r="E174" s="167" t="s">
        <v>95</v>
      </c>
      <c r="F174" s="167"/>
      <c r="G174" s="72" t="s">
        <v>96</v>
      </c>
      <c r="H174" s="171">
        <v>1.6369999999999999E-2</v>
      </c>
      <c r="I174" s="174">
        <v>20.36</v>
      </c>
      <c r="J174" s="174">
        <v>0.33</v>
      </c>
    </row>
    <row r="175" spans="1:10" s="78" customFormat="1" x14ac:dyDescent="0.25">
      <c r="A175" s="76"/>
      <c r="B175" s="76"/>
      <c r="C175" s="76"/>
      <c r="D175" s="80"/>
      <c r="E175" s="76" t="s">
        <v>99</v>
      </c>
      <c r="F175" s="168">
        <v>0.33</v>
      </c>
      <c r="G175" s="76" t="s">
        <v>100</v>
      </c>
      <c r="H175" s="168">
        <v>0</v>
      </c>
      <c r="I175" s="76" t="s">
        <v>101</v>
      </c>
      <c r="J175" s="168">
        <v>0.33</v>
      </c>
    </row>
    <row r="176" spans="1:10" s="78" customFormat="1" ht="0.9" customHeight="1" x14ac:dyDescent="0.25">
      <c r="A176" s="164"/>
      <c r="B176" s="164"/>
      <c r="C176" s="164"/>
      <c r="D176" s="165"/>
      <c r="E176" s="164"/>
      <c r="F176" s="164"/>
      <c r="G176" s="164"/>
      <c r="H176" s="164"/>
      <c r="I176" s="164"/>
      <c r="J176" s="164"/>
    </row>
    <row r="177" spans="1:10" s="78" customFormat="1" ht="18" customHeight="1" x14ac:dyDescent="0.25">
      <c r="A177" s="23"/>
      <c r="B177" s="23" t="s">
        <v>8</v>
      </c>
      <c r="C177" s="23" t="s">
        <v>9</v>
      </c>
      <c r="D177" s="69" t="s">
        <v>10</v>
      </c>
      <c r="E177" s="102" t="s">
        <v>89</v>
      </c>
      <c r="F177" s="102"/>
      <c r="G177" s="23" t="s">
        <v>11</v>
      </c>
      <c r="H177" s="23" t="s">
        <v>12</v>
      </c>
      <c r="I177" s="23" t="s">
        <v>13</v>
      </c>
      <c r="J177" s="23" t="s">
        <v>14</v>
      </c>
    </row>
    <row r="178" spans="1:10" s="78" customFormat="1" ht="65.099999999999994" customHeight="1" x14ac:dyDescent="0.25">
      <c r="A178" s="164" t="s">
        <v>90</v>
      </c>
      <c r="B178" s="164" t="s">
        <v>105</v>
      </c>
      <c r="C178" s="164" t="s">
        <v>27</v>
      </c>
      <c r="D178" s="165" t="s">
        <v>106</v>
      </c>
      <c r="E178" s="166" t="s">
        <v>107</v>
      </c>
      <c r="F178" s="166"/>
      <c r="G178" s="164" t="s">
        <v>108</v>
      </c>
      <c r="H178" s="170">
        <v>1</v>
      </c>
      <c r="I178" s="173">
        <v>67.569999999999993</v>
      </c>
      <c r="J178" s="173">
        <v>67.569999999999993</v>
      </c>
    </row>
    <row r="179" spans="1:10" s="78" customFormat="1" ht="26.1" customHeight="1" x14ac:dyDescent="0.25">
      <c r="A179" s="70" t="s">
        <v>104</v>
      </c>
      <c r="B179" s="70" t="s">
        <v>209</v>
      </c>
      <c r="C179" s="70" t="s">
        <v>27</v>
      </c>
      <c r="D179" s="71" t="s">
        <v>210</v>
      </c>
      <c r="E179" s="169" t="s">
        <v>206</v>
      </c>
      <c r="F179" s="169"/>
      <c r="G179" s="70" t="s">
        <v>96</v>
      </c>
      <c r="H179" s="172">
        <v>1</v>
      </c>
      <c r="I179" s="176">
        <v>26.13</v>
      </c>
      <c r="J179" s="176">
        <v>26.13</v>
      </c>
    </row>
    <row r="180" spans="1:10" s="78" customFormat="1" ht="65.099999999999994" customHeight="1" x14ac:dyDescent="0.25">
      <c r="A180" s="70" t="s">
        <v>104</v>
      </c>
      <c r="B180" s="70" t="s">
        <v>211</v>
      </c>
      <c r="C180" s="70" t="s">
        <v>27</v>
      </c>
      <c r="D180" s="71" t="s">
        <v>212</v>
      </c>
      <c r="E180" s="169" t="s">
        <v>107</v>
      </c>
      <c r="F180" s="169"/>
      <c r="G180" s="70" t="s">
        <v>96</v>
      </c>
      <c r="H180" s="172">
        <v>1</v>
      </c>
      <c r="I180" s="176">
        <v>10.050000000000001</v>
      </c>
      <c r="J180" s="176">
        <v>10.050000000000001</v>
      </c>
    </row>
    <row r="181" spans="1:10" s="78" customFormat="1" ht="65.099999999999994" customHeight="1" x14ac:dyDescent="0.25">
      <c r="A181" s="70" t="s">
        <v>104</v>
      </c>
      <c r="B181" s="70" t="s">
        <v>213</v>
      </c>
      <c r="C181" s="70" t="s">
        <v>27</v>
      </c>
      <c r="D181" s="71" t="s">
        <v>214</v>
      </c>
      <c r="E181" s="169" t="s">
        <v>107</v>
      </c>
      <c r="F181" s="169"/>
      <c r="G181" s="70" t="s">
        <v>96</v>
      </c>
      <c r="H181" s="172">
        <v>1</v>
      </c>
      <c r="I181" s="176">
        <v>27.33</v>
      </c>
      <c r="J181" s="176">
        <v>27.33</v>
      </c>
    </row>
    <row r="182" spans="1:10" s="78" customFormat="1" ht="65.099999999999994" customHeight="1" x14ac:dyDescent="0.25">
      <c r="A182" s="70" t="s">
        <v>104</v>
      </c>
      <c r="B182" s="70" t="s">
        <v>215</v>
      </c>
      <c r="C182" s="70" t="s">
        <v>27</v>
      </c>
      <c r="D182" s="71" t="s">
        <v>216</v>
      </c>
      <c r="E182" s="169" t="s">
        <v>107</v>
      </c>
      <c r="F182" s="169"/>
      <c r="G182" s="70" t="s">
        <v>96</v>
      </c>
      <c r="H182" s="172">
        <v>1</v>
      </c>
      <c r="I182" s="176">
        <v>4.0599999999999996</v>
      </c>
      <c r="J182" s="176">
        <v>4.0599999999999996</v>
      </c>
    </row>
    <row r="183" spans="1:10" s="78" customFormat="1" x14ac:dyDescent="0.25">
      <c r="A183" s="76"/>
      <c r="B183" s="76"/>
      <c r="C183" s="76"/>
      <c r="D183" s="80"/>
      <c r="E183" s="76" t="s">
        <v>99</v>
      </c>
      <c r="F183" s="168">
        <v>20.69</v>
      </c>
      <c r="G183" s="76" t="s">
        <v>100</v>
      </c>
      <c r="H183" s="168">
        <v>0</v>
      </c>
      <c r="I183" s="76" t="s">
        <v>101</v>
      </c>
      <c r="J183" s="168">
        <v>20.69</v>
      </c>
    </row>
    <row r="184" spans="1:10" s="78" customFormat="1" ht="0.9" customHeight="1" x14ac:dyDescent="0.25">
      <c r="A184" s="164"/>
      <c r="B184" s="164"/>
      <c r="C184" s="164"/>
      <c r="D184" s="165"/>
      <c r="E184" s="164"/>
      <c r="F184" s="164"/>
      <c r="G184" s="164"/>
      <c r="H184" s="164"/>
      <c r="I184" s="164"/>
      <c r="J184" s="164"/>
    </row>
    <row r="185" spans="1:10" s="78" customFormat="1" ht="18" customHeight="1" x14ac:dyDescent="0.25">
      <c r="A185" s="23"/>
      <c r="B185" s="23" t="s">
        <v>8</v>
      </c>
      <c r="C185" s="23" t="s">
        <v>9</v>
      </c>
      <c r="D185" s="69" t="s">
        <v>10</v>
      </c>
      <c r="E185" s="102" t="s">
        <v>89</v>
      </c>
      <c r="F185" s="102"/>
      <c r="G185" s="23" t="s">
        <v>11</v>
      </c>
      <c r="H185" s="23" t="s">
        <v>12</v>
      </c>
      <c r="I185" s="23" t="s">
        <v>13</v>
      </c>
      <c r="J185" s="23" t="s">
        <v>14</v>
      </c>
    </row>
    <row r="186" spans="1:10" s="78" customFormat="1" ht="65.099999999999994" customHeight="1" x14ac:dyDescent="0.25">
      <c r="A186" s="164" t="s">
        <v>90</v>
      </c>
      <c r="B186" s="164" t="s">
        <v>109</v>
      </c>
      <c r="C186" s="164" t="s">
        <v>27</v>
      </c>
      <c r="D186" s="165" t="s">
        <v>110</v>
      </c>
      <c r="E186" s="166" t="s">
        <v>107</v>
      </c>
      <c r="F186" s="166"/>
      <c r="G186" s="164" t="s">
        <v>111</v>
      </c>
      <c r="H186" s="170">
        <v>1</v>
      </c>
      <c r="I186" s="173">
        <v>268.99</v>
      </c>
      <c r="J186" s="173">
        <v>268.99</v>
      </c>
    </row>
    <row r="187" spans="1:10" s="78" customFormat="1" ht="65.099999999999994" customHeight="1" x14ac:dyDescent="0.25">
      <c r="A187" s="70" t="s">
        <v>104</v>
      </c>
      <c r="B187" s="70" t="s">
        <v>213</v>
      </c>
      <c r="C187" s="70" t="s">
        <v>27</v>
      </c>
      <c r="D187" s="71" t="s">
        <v>214</v>
      </c>
      <c r="E187" s="169" t="s">
        <v>107</v>
      </c>
      <c r="F187" s="169"/>
      <c r="G187" s="70" t="s">
        <v>96</v>
      </c>
      <c r="H187" s="172">
        <v>1</v>
      </c>
      <c r="I187" s="176">
        <v>27.33</v>
      </c>
      <c r="J187" s="176">
        <v>27.33</v>
      </c>
    </row>
    <row r="188" spans="1:10" s="78" customFormat="1" ht="65.099999999999994" customHeight="1" x14ac:dyDescent="0.25">
      <c r="A188" s="70" t="s">
        <v>104</v>
      </c>
      <c r="B188" s="70" t="s">
        <v>211</v>
      </c>
      <c r="C188" s="70" t="s">
        <v>27</v>
      </c>
      <c r="D188" s="71" t="s">
        <v>212</v>
      </c>
      <c r="E188" s="169" t="s">
        <v>107</v>
      </c>
      <c r="F188" s="169"/>
      <c r="G188" s="70" t="s">
        <v>96</v>
      </c>
      <c r="H188" s="172">
        <v>1</v>
      </c>
      <c r="I188" s="176">
        <v>10.050000000000001</v>
      </c>
      <c r="J188" s="176">
        <v>10.050000000000001</v>
      </c>
    </row>
    <row r="189" spans="1:10" s="78" customFormat="1" ht="65.099999999999994" customHeight="1" x14ac:dyDescent="0.25">
      <c r="A189" s="70" t="s">
        <v>104</v>
      </c>
      <c r="B189" s="70" t="s">
        <v>217</v>
      </c>
      <c r="C189" s="70" t="s">
        <v>27</v>
      </c>
      <c r="D189" s="71" t="s">
        <v>218</v>
      </c>
      <c r="E189" s="169" t="s">
        <v>107</v>
      </c>
      <c r="F189" s="169"/>
      <c r="G189" s="70" t="s">
        <v>96</v>
      </c>
      <c r="H189" s="172">
        <v>1</v>
      </c>
      <c r="I189" s="176">
        <v>46.28</v>
      </c>
      <c r="J189" s="176">
        <v>46.28</v>
      </c>
    </row>
    <row r="190" spans="1:10" s="78" customFormat="1" ht="65.099999999999994" customHeight="1" x14ac:dyDescent="0.25">
      <c r="A190" s="70" t="s">
        <v>104</v>
      </c>
      <c r="B190" s="70" t="s">
        <v>219</v>
      </c>
      <c r="C190" s="70" t="s">
        <v>27</v>
      </c>
      <c r="D190" s="71" t="s">
        <v>220</v>
      </c>
      <c r="E190" s="169" t="s">
        <v>107</v>
      </c>
      <c r="F190" s="169"/>
      <c r="G190" s="70" t="s">
        <v>96</v>
      </c>
      <c r="H190" s="172">
        <v>1</v>
      </c>
      <c r="I190" s="176">
        <v>155.13999999999999</v>
      </c>
      <c r="J190" s="176">
        <v>155.13999999999999</v>
      </c>
    </row>
    <row r="191" spans="1:10" s="78" customFormat="1" ht="26.1" customHeight="1" x14ac:dyDescent="0.25">
      <c r="A191" s="70" t="s">
        <v>104</v>
      </c>
      <c r="B191" s="70" t="s">
        <v>209</v>
      </c>
      <c r="C191" s="70" t="s">
        <v>27</v>
      </c>
      <c r="D191" s="71" t="s">
        <v>210</v>
      </c>
      <c r="E191" s="169" t="s">
        <v>206</v>
      </c>
      <c r="F191" s="169"/>
      <c r="G191" s="70" t="s">
        <v>96</v>
      </c>
      <c r="H191" s="172">
        <v>1</v>
      </c>
      <c r="I191" s="176">
        <v>26.13</v>
      </c>
      <c r="J191" s="176">
        <v>26.13</v>
      </c>
    </row>
    <row r="192" spans="1:10" s="78" customFormat="1" ht="65.099999999999994" customHeight="1" x14ac:dyDescent="0.25">
      <c r="A192" s="70" t="s">
        <v>104</v>
      </c>
      <c r="B192" s="70" t="s">
        <v>215</v>
      </c>
      <c r="C192" s="70" t="s">
        <v>27</v>
      </c>
      <c r="D192" s="71" t="s">
        <v>216</v>
      </c>
      <c r="E192" s="169" t="s">
        <v>107</v>
      </c>
      <c r="F192" s="169"/>
      <c r="G192" s="70" t="s">
        <v>96</v>
      </c>
      <c r="H192" s="172">
        <v>1</v>
      </c>
      <c r="I192" s="176">
        <v>4.0599999999999996</v>
      </c>
      <c r="J192" s="176">
        <v>4.0599999999999996</v>
      </c>
    </row>
    <row r="193" spans="1:10" s="78" customFormat="1" x14ac:dyDescent="0.25">
      <c r="A193" s="76"/>
      <c r="B193" s="76"/>
      <c r="C193" s="76"/>
      <c r="D193" s="80"/>
      <c r="E193" s="76" t="s">
        <v>99</v>
      </c>
      <c r="F193" s="168">
        <v>20.69</v>
      </c>
      <c r="G193" s="76" t="s">
        <v>100</v>
      </c>
      <c r="H193" s="168">
        <v>0</v>
      </c>
      <c r="I193" s="76" t="s">
        <v>101</v>
      </c>
      <c r="J193" s="168">
        <v>20.69</v>
      </c>
    </row>
    <row r="194" spans="1:10" s="78" customFormat="1" ht="0.9" customHeight="1" x14ac:dyDescent="0.25">
      <c r="A194" s="164"/>
      <c r="B194" s="164"/>
      <c r="C194" s="164"/>
      <c r="D194" s="165"/>
      <c r="E194" s="164"/>
      <c r="F194" s="164"/>
      <c r="G194" s="164"/>
      <c r="H194" s="164"/>
      <c r="I194" s="164"/>
      <c r="J194" s="164"/>
    </row>
    <row r="195" spans="1:10" s="78" customFormat="1" ht="18" customHeight="1" x14ac:dyDescent="0.25">
      <c r="A195" s="23"/>
      <c r="B195" s="23" t="s">
        <v>8</v>
      </c>
      <c r="C195" s="23" t="s">
        <v>9</v>
      </c>
      <c r="D195" s="69" t="s">
        <v>10</v>
      </c>
      <c r="E195" s="102" t="s">
        <v>89</v>
      </c>
      <c r="F195" s="102"/>
      <c r="G195" s="23" t="s">
        <v>11</v>
      </c>
      <c r="H195" s="23" t="s">
        <v>12</v>
      </c>
      <c r="I195" s="23" t="s">
        <v>13</v>
      </c>
      <c r="J195" s="23" t="s">
        <v>14</v>
      </c>
    </row>
    <row r="196" spans="1:10" s="78" customFormat="1" ht="65.099999999999994" customHeight="1" x14ac:dyDescent="0.25">
      <c r="A196" s="164" t="s">
        <v>90</v>
      </c>
      <c r="B196" s="164" t="s">
        <v>213</v>
      </c>
      <c r="C196" s="164" t="s">
        <v>27</v>
      </c>
      <c r="D196" s="165" t="s">
        <v>214</v>
      </c>
      <c r="E196" s="166" t="s">
        <v>107</v>
      </c>
      <c r="F196" s="166"/>
      <c r="G196" s="164" t="s">
        <v>96</v>
      </c>
      <c r="H196" s="170">
        <v>1</v>
      </c>
      <c r="I196" s="173">
        <v>27.33</v>
      </c>
      <c r="J196" s="173">
        <v>27.33</v>
      </c>
    </row>
    <row r="197" spans="1:10" s="78" customFormat="1" ht="51.9" customHeight="1" x14ac:dyDescent="0.25">
      <c r="A197" s="72" t="s">
        <v>92</v>
      </c>
      <c r="B197" s="72" t="s">
        <v>221</v>
      </c>
      <c r="C197" s="72" t="s">
        <v>27</v>
      </c>
      <c r="D197" s="73" t="s">
        <v>222</v>
      </c>
      <c r="E197" s="167" t="s">
        <v>139</v>
      </c>
      <c r="F197" s="167"/>
      <c r="G197" s="72" t="s">
        <v>33</v>
      </c>
      <c r="H197" s="171">
        <v>3.43E-5</v>
      </c>
      <c r="I197" s="174">
        <v>565808.09</v>
      </c>
      <c r="J197" s="174">
        <v>19.41</v>
      </c>
    </row>
    <row r="198" spans="1:10" s="78" customFormat="1" ht="65.099999999999994" customHeight="1" x14ac:dyDescent="0.25">
      <c r="A198" s="72" t="s">
        <v>92</v>
      </c>
      <c r="B198" s="72" t="s">
        <v>223</v>
      </c>
      <c r="C198" s="72" t="s">
        <v>27</v>
      </c>
      <c r="D198" s="73" t="s">
        <v>224</v>
      </c>
      <c r="E198" s="167" t="s">
        <v>139</v>
      </c>
      <c r="F198" s="167"/>
      <c r="G198" s="72" t="s">
        <v>33</v>
      </c>
      <c r="H198" s="171">
        <v>5.5099999999999998E-5</v>
      </c>
      <c r="I198" s="174">
        <v>143750</v>
      </c>
      <c r="J198" s="174">
        <v>7.92</v>
      </c>
    </row>
    <row r="199" spans="1:10" s="78" customFormat="1" x14ac:dyDescent="0.25">
      <c r="A199" s="76"/>
      <c r="B199" s="76"/>
      <c r="C199" s="76"/>
      <c r="D199" s="80"/>
      <c r="E199" s="76" t="s">
        <v>99</v>
      </c>
      <c r="F199" s="168">
        <v>0</v>
      </c>
      <c r="G199" s="76" t="s">
        <v>100</v>
      </c>
      <c r="H199" s="168">
        <v>0</v>
      </c>
      <c r="I199" s="76" t="s">
        <v>101</v>
      </c>
      <c r="J199" s="168">
        <v>0</v>
      </c>
    </row>
    <row r="200" spans="1:10" s="78" customFormat="1" ht="0.9" customHeight="1" x14ac:dyDescent="0.25">
      <c r="A200" s="164"/>
      <c r="B200" s="164"/>
      <c r="C200" s="164"/>
      <c r="D200" s="165"/>
      <c r="E200" s="164"/>
      <c r="F200" s="164"/>
      <c r="G200" s="164"/>
      <c r="H200" s="164"/>
      <c r="I200" s="164"/>
      <c r="J200" s="164"/>
    </row>
    <row r="201" spans="1:10" s="78" customFormat="1" ht="18" customHeight="1" x14ac:dyDescent="0.25">
      <c r="A201" s="23"/>
      <c r="B201" s="23" t="s">
        <v>8</v>
      </c>
      <c r="C201" s="23" t="s">
        <v>9</v>
      </c>
      <c r="D201" s="69" t="s">
        <v>10</v>
      </c>
      <c r="E201" s="102" t="s">
        <v>89</v>
      </c>
      <c r="F201" s="102"/>
      <c r="G201" s="23" t="s">
        <v>11</v>
      </c>
      <c r="H201" s="23" t="s">
        <v>12</v>
      </c>
      <c r="I201" s="23" t="s">
        <v>13</v>
      </c>
      <c r="J201" s="23" t="s">
        <v>14</v>
      </c>
    </row>
    <row r="202" spans="1:10" s="78" customFormat="1" ht="65.099999999999994" customHeight="1" x14ac:dyDescent="0.25">
      <c r="A202" s="164" t="s">
        <v>90</v>
      </c>
      <c r="B202" s="164" t="s">
        <v>215</v>
      </c>
      <c r="C202" s="164" t="s">
        <v>27</v>
      </c>
      <c r="D202" s="165" t="s">
        <v>216</v>
      </c>
      <c r="E202" s="166" t="s">
        <v>107</v>
      </c>
      <c r="F202" s="166"/>
      <c r="G202" s="164" t="s">
        <v>96</v>
      </c>
      <c r="H202" s="170">
        <v>1</v>
      </c>
      <c r="I202" s="173">
        <v>4.0599999999999996</v>
      </c>
      <c r="J202" s="173">
        <v>4.0599999999999996</v>
      </c>
    </row>
    <row r="203" spans="1:10" s="78" customFormat="1" ht="51.9" customHeight="1" x14ac:dyDescent="0.25">
      <c r="A203" s="72" t="s">
        <v>92</v>
      </c>
      <c r="B203" s="72" t="s">
        <v>221</v>
      </c>
      <c r="C203" s="72" t="s">
        <v>27</v>
      </c>
      <c r="D203" s="73" t="s">
        <v>222</v>
      </c>
      <c r="E203" s="167" t="s">
        <v>139</v>
      </c>
      <c r="F203" s="167"/>
      <c r="G203" s="72" t="s">
        <v>33</v>
      </c>
      <c r="H203" s="171">
        <v>5.6999999999999996E-6</v>
      </c>
      <c r="I203" s="174">
        <v>565808.09</v>
      </c>
      <c r="J203" s="174">
        <v>3.23</v>
      </c>
    </row>
    <row r="204" spans="1:10" s="78" customFormat="1" ht="65.099999999999994" customHeight="1" x14ac:dyDescent="0.25">
      <c r="A204" s="72" t="s">
        <v>92</v>
      </c>
      <c r="B204" s="72" t="s">
        <v>223</v>
      </c>
      <c r="C204" s="72" t="s">
        <v>27</v>
      </c>
      <c r="D204" s="73" t="s">
        <v>224</v>
      </c>
      <c r="E204" s="167" t="s">
        <v>139</v>
      </c>
      <c r="F204" s="167"/>
      <c r="G204" s="72" t="s">
        <v>33</v>
      </c>
      <c r="H204" s="171">
        <v>5.8000000000000004E-6</v>
      </c>
      <c r="I204" s="174">
        <v>143750</v>
      </c>
      <c r="J204" s="174">
        <v>0.83</v>
      </c>
    </row>
    <row r="205" spans="1:10" s="78" customFormat="1" x14ac:dyDescent="0.25">
      <c r="A205" s="76"/>
      <c r="B205" s="76"/>
      <c r="C205" s="76"/>
      <c r="D205" s="80"/>
      <c r="E205" s="76" t="s">
        <v>99</v>
      </c>
      <c r="F205" s="168">
        <v>0</v>
      </c>
      <c r="G205" s="76" t="s">
        <v>100</v>
      </c>
      <c r="H205" s="168">
        <v>0</v>
      </c>
      <c r="I205" s="76" t="s">
        <v>101</v>
      </c>
      <c r="J205" s="168">
        <v>0</v>
      </c>
    </row>
    <row r="206" spans="1:10" s="78" customFormat="1" ht="0.9" customHeight="1" x14ac:dyDescent="0.25">
      <c r="A206" s="164"/>
      <c r="B206" s="164"/>
      <c r="C206" s="164"/>
      <c r="D206" s="165"/>
      <c r="E206" s="164"/>
      <c r="F206" s="164"/>
      <c r="G206" s="164"/>
      <c r="H206" s="164"/>
      <c r="I206" s="164"/>
      <c r="J206" s="164"/>
    </row>
    <row r="207" spans="1:10" s="78" customFormat="1" ht="18" customHeight="1" x14ac:dyDescent="0.25">
      <c r="A207" s="23"/>
      <c r="B207" s="23" t="s">
        <v>8</v>
      </c>
      <c r="C207" s="23" t="s">
        <v>9</v>
      </c>
      <c r="D207" s="69" t="s">
        <v>10</v>
      </c>
      <c r="E207" s="102" t="s">
        <v>89</v>
      </c>
      <c r="F207" s="102"/>
      <c r="G207" s="23" t="s">
        <v>11</v>
      </c>
      <c r="H207" s="23" t="s">
        <v>12</v>
      </c>
      <c r="I207" s="23" t="s">
        <v>13</v>
      </c>
      <c r="J207" s="23" t="s">
        <v>14</v>
      </c>
    </row>
    <row r="208" spans="1:10" s="78" customFormat="1" ht="65.099999999999994" customHeight="1" x14ac:dyDescent="0.25">
      <c r="A208" s="164" t="s">
        <v>90</v>
      </c>
      <c r="B208" s="164" t="s">
        <v>211</v>
      </c>
      <c r="C208" s="164" t="s">
        <v>27</v>
      </c>
      <c r="D208" s="165" t="s">
        <v>212</v>
      </c>
      <c r="E208" s="166" t="s">
        <v>107</v>
      </c>
      <c r="F208" s="166"/>
      <c r="G208" s="164" t="s">
        <v>96</v>
      </c>
      <c r="H208" s="170">
        <v>1</v>
      </c>
      <c r="I208" s="173">
        <v>10.050000000000001</v>
      </c>
      <c r="J208" s="173">
        <v>10.050000000000001</v>
      </c>
    </row>
    <row r="209" spans="1:10" s="78" customFormat="1" ht="51.9" customHeight="1" x14ac:dyDescent="0.25">
      <c r="A209" s="72" t="s">
        <v>92</v>
      </c>
      <c r="B209" s="72" t="s">
        <v>221</v>
      </c>
      <c r="C209" s="72" t="s">
        <v>27</v>
      </c>
      <c r="D209" s="73" t="s">
        <v>222</v>
      </c>
      <c r="E209" s="167" t="s">
        <v>139</v>
      </c>
      <c r="F209" s="167"/>
      <c r="G209" s="72" t="s">
        <v>33</v>
      </c>
      <c r="H209" s="171">
        <v>1.4100000000000001E-5</v>
      </c>
      <c r="I209" s="174">
        <v>565808.09</v>
      </c>
      <c r="J209" s="174">
        <v>7.98</v>
      </c>
    </row>
    <row r="210" spans="1:10" s="78" customFormat="1" ht="65.099999999999994" customHeight="1" x14ac:dyDescent="0.25">
      <c r="A210" s="72" t="s">
        <v>92</v>
      </c>
      <c r="B210" s="72" t="s">
        <v>223</v>
      </c>
      <c r="C210" s="72" t="s">
        <v>27</v>
      </c>
      <c r="D210" s="73" t="s">
        <v>224</v>
      </c>
      <c r="E210" s="167" t="s">
        <v>139</v>
      </c>
      <c r="F210" s="167"/>
      <c r="G210" s="72" t="s">
        <v>33</v>
      </c>
      <c r="H210" s="171">
        <v>1.4399999999999999E-5</v>
      </c>
      <c r="I210" s="174">
        <v>143750</v>
      </c>
      <c r="J210" s="174">
        <v>2.0699999999999998</v>
      </c>
    </row>
    <row r="211" spans="1:10" s="78" customFormat="1" x14ac:dyDescent="0.25">
      <c r="A211" s="76"/>
      <c r="B211" s="76"/>
      <c r="C211" s="76"/>
      <c r="D211" s="80"/>
      <c r="E211" s="76" t="s">
        <v>99</v>
      </c>
      <c r="F211" s="168">
        <v>0</v>
      </c>
      <c r="G211" s="76" t="s">
        <v>100</v>
      </c>
      <c r="H211" s="168">
        <v>0</v>
      </c>
      <c r="I211" s="76" t="s">
        <v>101</v>
      </c>
      <c r="J211" s="168">
        <v>0</v>
      </c>
    </row>
    <row r="212" spans="1:10" s="78" customFormat="1" ht="0.9" customHeight="1" x14ac:dyDescent="0.25">
      <c r="A212" s="164"/>
      <c r="B212" s="164"/>
      <c r="C212" s="164"/>
      <c r="D212" s="165"/>
      <c r="E212" s="164"/>
      <c r="F212" s="164"/>
      <c r="G212" s="164"/>
      <c r="H212" s="164"/>
      <c r="I212" s="164"/>
      <c r="J212" s="164"/>
    </row>
    <row r="213" spans="1:10" s="78" customFormat="1" ht="18" customHeight="1" x14ac:dyDescent="0.25">
      <c r="A213" s="23"/>
      <c r="B213" s="23" t="s">
        <v>8</v>
      </c>
      <c r="C213" s="23" t="s">
        <v>9</v>
      </c>
      <c r="D213" s="69" t="s">
        <v>10</v>
      </c>
      <c r="E213" s="102" t="s">
        <v>89</v>
      </c>
      <c r="F213" s="102"/>
      <c r="G213" s="23" t="s">
        <v>11</v>
      </c>
      <c r="H213" s="23" t="s">
        <v>12</v>
      </c>
      <c r="I213" s="23" t="s">
        <v>13</v>
      </c>
      <c r="J213" s="23" t="s">
        <v>14</v>
      </c>
    </row>
    <row r="214" spans="1:10" s="78" customFormat="1" ht="65.099999999999994" customHeight="1" x14ac:dyDescent="0.25">
      <c r="A214" s="164" t="s">
        <v>90</v>
      </c>
      <c r="B214" s="164" t="s">
        <v>217</v>
      </c>
      <c r="C214" s="164" t="s">
        <v>27</v>
      </c>
      <c r="D214" s="165" t="s">
        <v>218</v>
      </c>
      <c r="E214" s="166" t="s">
        <v>107</v>
      </c>
      <c r="F214" s="166"/>
      <c r="G214" s="164" t="s">
        <v>96</v>
      </c>
      <c r="H214" s="170">
        <v>1</v>
      </c>
      <c r="I214" s="173">
        <v>46.28</v>
      </c>
      <c r="J214" s="173">
        <v>46.28</v>
      </c>
    </row>
    <row r="215" spans="1:10" s="78" customFormat="1" ht="51.9" customHeight="1" x14ac:dyDescent="0.25">
      <c r="A215" s="72" t="s">
        <v>92</v>
      </c>
      <c r="B215" s="72" t="s">
        <v>221</v>
      </c>
      <c r="C215" s="72" t="s">
        <v>27</v>
      </c>
      <c r="D215" s="73" t="s">
        <v>222</v>
      </c>
      <c r="E215" s="167" t="s">
        <v>139</v>
      </c>
      <c r="F215" s="167"/>
      <c r="G215" s="72" t="s">
        <v>33</v>
      </c>
      <c r="H215" s="171">
        <v>6.4300000000000004E-5</v>
      </c>
      <c r="I215" s="174">
        <v>565808.09</v>
      </c>
      <c r="J215" s="174">
        <v>36.380000000000003</v>
      </c>
    </row>
    <row r="216" spans="1:10" s="78" customFormat="1" ht="65.099999999999994" customHeight="1" x14ac:dyDescent="0.25">
      <c r="A216" s="72" t="s">
        <v>92</v>
      </c>
      <c r="B216" s="72" t="s">
        <v>223</v>
      </c>
      <c r="C216" s="72" t="s">
        <v>27</v>
      </c>
      <c r="D216" s="73" t="s">
        <v>224</v>
      </c>
      <c r="E216" s="167" t="s">
        <v>139</v>
      </c>
      <c r="F216" s="167"/>
      <c r="G216" s="72" t="s">
        <v>33</v>
      </c>
      <c r="H216" s="171">
        <v>6.8899999999999994E-5</v>
      </c>
      <c r="I216" s="174">
        <v>143750</v>
      </c>
      <c r="J216" s="174">
        <v>9.9</v>
      </c>
    </row>
    <row r="217" spans="1:10" s="78" customFormat="1" x14ac:dyDescent="0.25">
      <c r="A217" s="76"/>
      <c r="B217" s="76"/>
      <c r="C217" s="76"/>
      <c r="D217" s="80"/>
      <c r="E217" s="76" t="s">
        <v>99</v>
      </c>
      <c r="F217" s="168">
        <v>0</v>
      </c>
      <c r="G217" s="76" t="s">
        <v>100</v>
      </c>
      <c r="H217" s="168">
        <v>0</v>
      </c>
      <c r="I217" s="76" t="s">
        <v>101</v>
      </c>
      <c r="J217" s="168">
        <v>0</v>
      </c>
    </row>
    <row r="218" spans="1:10" s="78" customFormat="1" ht="0.9" customHeight="1" x14ac:dyDescent="0.25">
      <c r="A218" s="164"/>
      <c r="B218" s="164"/>
      <c r="C218" s="164"/>
      <c r="D218" s="165"/>
      <c r="E218" s="164"/>
      <c r="F218" s="164"/>
      <c r="G218" s="164"/>
      <c r="H218" s="164"/>
      <c r="I218" s="164"/>
      <c r="J218" s="164"/>
    </row>
    <row r="219" spans="1:10" s="78" customFormat="1" ht="18" customHeight="1" x14ac:dyDescent="0.25">
      <c r="A219" s="23"/>
      <c r="B219" s="23" t="s">
        <v>8</v>
      </c>
      <c r="C219" s="23" t="s">
        <v>9</v>
      </c>
      <c r="D219" s="69" t="s">
        <v>10</v>
      </c>
      <c r="E219" s="102" t="s">
        <v>89</v>
      </c>
      <c r="F219" s="102"/>
      <c r="G219" s="23" t="s">
        <v>11</v>
      </c>
      <c r="H219" s="23" t="s">
        <v>12</v>
      </c>
      <c r="I219" s="23" t="s">
        <v>13</v>
      </c>
      <c r="J219" s="23" t="s">
        <v>14</v>
      </c>
    </row>
    <row r="220" spans="1:10" s="78" customFormat="1" ht="65.099999999999994" customHeight="1" x14ac:dyDescent="0.25">
      <c r="A220" s="164" t="s">
        <v>90</v>
      </c>
      <c r="B220" s="164" t="s">
        <v>219</v>
      </c>
      <c r="C220" s="164" t="s">
        <v>27</v>
      </c>
      <c r="D220" s="165" t="s">
        <v>220</v>
      </c>
      <c r="E220" s="166" t="s">
        <v>107</v>
      </c>
      <c r="F220" s="166"/>
      <c r="G220" s="164" t="s">
        <v>96</v>
      </c>
      <c r="H220" s="170">
        <v>1</v>
      </c>
      <c r="I220" s="173">
        <v>155.13999999999999</v>
      </c>
      <c r="J220" s="173">
        <v>155.13999999999999</v>
      </c>
    </row>
    <row r="221" spans="1:10" s="78" customFormat="1" ht="26.1" customHeight="1" x14ac:dyDescent="0.25">
      <c r="A221" s="72" t="s">
        <v>92</v>
      </c>
      <c r="B221" s="72" t="s">
        <v>225</v>
      </c>
      <c r="C221" s="72" t="s">
        <v>27</v>
      </c>
      <c r="D221" s="73" t="s">
        <v>226</v>
      </c>
      <c r="E221" s="167" t="s">
        <v>127</v>
      </c>
      <c r="F221" s="167"/>
      <c r="G221" s="72" t="s">
        <v>227</v>
      </c>
      <c r="H221" s="171">
        <v>26.43</v>
      </c>
      <c r="I221" s="174">
        <v>5.87</v>
      </c>
      <c r="J221" s="174">
        <v>155.13999999999999</v>
      </c>
    </row>
    <row r="222" spans="1:10" s="78" customFormat="1" x14ac:dyDescent="0.25">
      <c r="A222" s="76"/>
      <c r="B222" s="76"/>
      <c r="C222" s="76"/>
      <c r="D222" s="80"/>
      <c r="E222" s="76" t="s">
        <v>99</v>
      </c>
      <c r="F222" s="168">
        <v>0</v>
      </c>
      <c r="G222" s="76" t="s">
        <v>100</v>
      </c>
      <c r="H222" s="168">
        <v>0</v>
      </c>
      <c r="I222" s="76" t="s">
        <v>101</v>
      </c>
      <c r="J222" s="168">
        <v>0</v>
      </c>
    </row>
    <row r="223" spans="1:10" s="78" customFormat="1" ht="0.9" customHeight="1" x14ac:dyDescent="0.25">
      <c r="A223" s="164"/>
      <c r="B223" s="164"/>
      <c r="C223" s="164"/>
      <c r="D223" s="165"/>
      <c r="E223" s="164"/>
      <c r="F223" s="164"/>
      <c r="G223" s="164"/>
      <c r="H223" s="164"/>
      <c r="I223" s="164"/>
      <c r="J223" s="164"/>
    </row>
    <row r="224" spans="1:10" s="78" customFormat="1" ht="18" customHeight="1" x14ac:dyDescent="0.25">
      <c r="A224" s="23"/>
      <c r="B224" s="23" t="s">
        <v>8</v>
      </c>
      <c r="C224" s="23" t="s">
        <v>9</v>
      </c>
      <c r="D224" s="69" t="s">
        <v>10</v>
      </c>
      <c r="E224" s="102" t="s">
        <v>89</v>
      </c>
      <c r="F224" s="102"/>
      <c r="G224" s="23" t="s">
        <v>11</v>
      </c>
      <c r="H224" s="23" t="s">
        <v>12</v>
      </c>
      <c r="I224" s="23" t="s">
        <v>13</v>
      </c>
      <c r="J224" s="23" t="s">
        <v>14</v>
      </c>
    </row>
    <row r="225" spans="1:10" s="78" customFormat="1" ht="26.1" customHeight="1" x14ac:dyDescent="0.25">
      <c r="A225" s="164" t="s">
        <v>90</v>
      </c>
      <c r="B225" s="164" t="s">
        <v>209</v>
      </c>
      <c r="C225" s="164" t="s">
        <v>27</v>
      </c>
      <c r="D225" s="165" t="s">
        <v>210</v>
      </c>
      <c r="E225" s="166" t="s">
        <v>206</v>
      </c>
      <c r="F225" s="166"/>
      <c r="G225" s="164" t="s">
        <v>96</v>
      </c>
      <c r="H225" s="170">
        <v>1</v>
      </c>
      <c r="I225" s="173">
        <v>26.13</v>
      </c>
      <c r="J225" s="173">
        <v>26.13</v>
      </c>
    </row>
    <row r="226" spans="1:10" s="78" customFormat="1" ht="26.1" customHeight="1" x14ac:dyDescent="0.25">
      <c r="A226" s="70" t="s">
        <v>104</v>
      </c>
      <c r="B226" s="70" t="s">
        <v>204</v>
      </c>
      <c r="C226" s="70" t="s">
        <v>27</v>
      </c>
      <c r="D226" s="71" t="s">
        <v>205</v>
      </c>
      <c r="E226" s="169" t="s">
        <v>206</v>
      </c>
      <c r="F226" s="169"/>
      <c r="G226" s="70" t="s">
        <v>96</v>
      </c>
      <c r="H226" s="172">
        <v>1</v>
      </c>
      <c r="I226" s="176">
        <v>0.33</v>
      </c>
      <c r="J226" s="176">
        <v>0.33</v>
      </c>
    </row>
    <row r="227" spans="1:10" s="78" customFormat="1" ht="26.1" customHeight="1" x14ac:dyDescent="0.25">
      <c r="A227" s="72" t="s">
        <v>92</v>
      </c>
      <c r="B227" s="72" t="s">
        <v>207</v>
      </c>
      <c r="C227" s="72" t="s">
        <v>27</v>
      </c>
      <c r="D227" s="73" t="s">
        <v>208</v>
      </c>
      <c r="E227" s="167" t="s">
        <v>95</v>
      </c>
      <c r="F227" s="167"/>
      <c r="G227" s="72" t="s">
        <v>96</v>
      </c>
      <c r="H227" s="171">
        <v>1</v>
      </c>
      <c r="I227" s="174">
        <v>20.36</v>
      </c>
      <c r="J227" s="174">
        <v>20.36</v>
      </c>
    </row>
    <row r="228" spans="1:10" s="78" customFormat="1" ht="26.1" customHeight="1" x14ac:dyDescent="0.25">
      <c r="A228" s="72" t="s">
        <v>92</v>
      </c>
      <c r="B228" s="72" t="s">
        <v>228</v>
      </c>
      <c r="C228" s="72" t="s">
        <v>27</v>
      </c>
      <c r="D228" s="73" t="s">
        <v>229</v>
      </c>
      <c r="E228" s="167" t="s">
        <v>127</v>
      </c>
      <c r="F228" s="167"/>
      <c r="G228" s="72" t="s">
        <v>96</v>
      </c>
      <c r="H228" s="171">
        <v>1</v>
      </c>
      <c r="I228" s="174">
        <v>2.46</v>
      </c>
      <c r="J228" s="174">
        <v>2.46</v>
      </c>
    </row>
    <row r="229" spans="1:10" s="78" customFormat="1" ht="26.1" customHeight="1" x14ac:dyDescent="0.25">
      <c r="A229" s="72" t="s">
        <v>92</v>
      </c>
      <c r="B229" s="72" t="s">
        <v>230</v>
      </c>
      <c r="C229" s="72" t="s">
        <v>27</v>
      </c>
      <c r="D229" s="73" t="s">
        <v>231</v>
      </c>
      <c r="E229" s="167" t="s">
        <v>122</v>
      </c>
      <c r="F229" s="167"/>
      <c r="G229" s="72" t="s">
        <v>96</v>
      </c>
      <c r="H229" s="171">
        <v>1</v>
      </c>
      <c r="I229" s="174">
        <v>0.56999999999999995</v>
      </c>
      <c r="J229" s="174">
        <v>0.56999999999999995</v>
      </c>
    </row>
    <row r="230" spans="1:10" s="78" customFormat="1" ht="26.1" customHeight="1" x14ac:dyDescent="0.25">
      <c r="A230" s="72" t="s">
        <v>92</v>
      </c>
      <c r="B230" s="72" t="s">
        <v>232</v>
      </c>
      <c r="C230" s="72" t="s">
        <v>27</v>
      </c>
      <c r="D230" s="73" t="s">
        <v>233</v>
      </c>
      <c r="E230" s="167" t="s">
        <v>127</v>
      </c>
      <c r="F230" s="167"/>
      <c r="G230" s="72" t="s">
        <v>96</v>
      </c>
      <c r="H230" s="171">
        <v>1</v>
      </c>
      <c r="I230" s="174">
        <v>1.43</v>
      </c>
      <c r="J230" s="174">
        <v>1.43</v>
      </c>
    </row>
    <row r="231" spans="1:10" s="78" customFormat="1" ht="26.1" customHeight="1" x14ac:dyDescent="0.25">
      <c r="A231" s="72" t="s">
        <v>92</v>
      </c>
      <c r="B231" s="72" t="s">
        <v>234</v>
      </c>
      <c r="C231" s="72" t="s">
        <v>27</v>
      </c>
      <c r="D231" s="73" t="s">
        <v>235</v>
      </c>
      <c r="E231" s="167" t="s">
        <v>139</v>
      </c>
      <c r="F231" s="167"/>
      <c r="G231" s="72" t="s">
        <v>96</v>
      </c>
      <c r="H231" s="171">
        <v>1</v>
      </c>
      <c r="I231" s="174">
        <v>0.89</v>
      </c>
      <c r="J231" s="174">
        <v>0.89</v>
      </c>
    </row>
    <row r="232" spans="1:10" s="78" customFormat="1" ht="26.1" customHeight="1" x14ac:dyDescent="0.25">
      <c r="A232" s="72" t="s">
        <v>92</v>
      </c>
      <c r="B232" s="72" t="s">
        <v>236</v>
      </c>
      <c r="C232" s="72" t="s">
        <v>27</v>
      </c>
      <c r="D232" s="73" t="s">
        <v>237</v>
      </c>
      <c r="E232" s="167" t="s">
        <v>139</v>
      </c>
      <c r="F232" s="167"/>
      <c r="G232" s="72" t="s">
        <v>96</v>
      </c>
      <c r="H232" s="171">
        <v>1</v>
      </c>
      <c r="I232" s="174">
        <v>0.01</v>
      </c>
      <c r="J232" s="174">
        <v>0.01</v>
      </c>
    </row>
    <row r="233" spans="1:10" s="78" customFormat="1" ht="26.1" customHeight="1" x14ac:dyDescent="0.25">
      <c r="A233" s="72" t="s">
        <v>92</v>
      </c>
      <c r="B233" s="72" t="s">
        <v>238</v>
      </c>
      <c r="C233" s="72" t="s">
        <v>27</v>
      </c>
      <c r="D233" s="73" t="s">
        <v>239</v>
      </c>
      <c r="E233" s="167" t="s">
        <v>240</v>
      </c>
      <c r="F233" s="167"/>
      <c r="G233" s="72" t="s">
        <v>96</v>
      </c>
      <c r="H233" s="171">
        <v>1</v>
      </c>
      <c r="I233" s="174">
        <v>0.08</v>
      </c>
      <c r="J233" s="174">
        <v>0.08</v>
      </c>
    </row>
    <row r="234" spans="1:10" s="78" customFormat="1" x14ac:dyDescent="0.25">
      <c r="A234" s="76"/>
      <c r="B234" s="76"/>
      <c r="C234" s="76"/>
      <c r="D234" s="80"/>
      <c r="E234" s="76" t="s">
        <v>99</v>
      </c>
      <c r="F234" s="168">
        <v>20.69</v>
      </c>
      <c r="G234" s="76" t="s">
        <v>100</v>
      </c>
      <c r="H234" s="168">
        <v>0</v>
      </c>
      <c r="I234" s="76" t="s">
        <v>101</v>
      </c>
      <c r="J234" s="168">
        <v>20.69</v>
      </c>
    </row>
    <row r="235" spans="1:10" s="78" customFormat="1" ht="0.9" customHeight="1" x14ac:dyDescent="0.25">
      <c r="A235" s="164"/>
      <c r="B235" s="164"/>
      <c r="C235" s="164"/>
      <c r="D235" s="165"/>
      <c r="E235" s="164"/>
      <c r="F235" s="164"/>
      <c r="G235" s="164"/>
      <c r="H235" s="164"/>
      <c r="I235" s="164"/>
      <c r="J235" s="164"/>
    </row>
    <row r="236" spans="1:10" s="78" customFormat="1" x14ac:dyDescent="0.25">
      <c r="A236" s="76"/>
      <c r="B236" s="76"/>
      <c r="C236" s="76"/>
      <c r="D236" s="76"/>
      <c r="E236" s="76"/>
      <c r="F236" s="76"/>
      <c r="G236" s="76"/>
      <c r="H236" s="76"/>
      <c r="I236" s="76"/>
      <c r="J236" s="76"/>
    </row>
    <row r="237" spans="1:10" s="78" customFormat="1" x14ac:dyDescent="0.25">
      <c r="A237" s="179" t="s">
        <v>241</v>
      </c>
      <c r="B237" s="179"/>
      <c r="C237" s="179"/>
      <c r="D237" s="180"/>
      <c r="E237" s="64"/>
      <c r="F237" s="181" t="s">
        <v>81</v>
      </c>
      <c r="G237" s="179"/>
      <c r="H237" s="182">
        <v>484421.2</v>
      </c>
      <c r="I237" s="179"/>
      <c r="J237" s="179"/>
    </row>
    <row r="238" spans="1:10" s="78" customFormat="1" x14ac:dyDescent="0.25">
      <c r="A238" s="179" t="s">
        <v>242</v>
      </c>
      <c r="B238" s="179"/>
      <c r="C238" s="179"/>
      <c r="D238" s="180"/>
      <c r="E238" s="64"/>
      <c r="F238" s="181" t="s">
        <v>82</v>
      </c>
      <c r="G238" s="179"/>
      <c r="H238" s="182">
        <v>120959.97</v>
      </c>
      <c r="I238" s="179"/>
      <c r="J238" s="179"/>
    </row>
    <row r="239" spans="1:10" s="78" customFormat="1" ht="14.25" customHeight="1" x14ac:dyDescent="0.25">
      <c r="A239" s="179" t="s">
        <v>243</v>
      </c>
      <c r="B239" s="179"/>
      <c r="C239" s="179"/>
      <c r="D239" s="180" t="s">
        <v>19</v>
      </c>
      <c r="E239" s="64"/>
      <c r="F239" s="181" t="s">
        <v>83</v>
      </c>
      <c r="G239" s="181"/>
      <c r="H239" s="182">
        <v>605381.17000000004</v>
      </c>
      <c r="I239" s="182"/>
      <c r="J239" s="182"/>
    </row>
    <row r="240" spans="1:10" s="78" customFormat="1" ht="157.80000000000001" customHeight="1" x14ac:dyDescent="0.25">
      <c r="A240" s="89" t="s">
        <v>86</v>
      </c>
      <c r="B240" s="183"/>
      <c r="C240" s="183"/>
      <c r="D240" s="183"/>
      <c r="E240" s="183"/>
      <c r="F240" s="183"/>
      <c r="G240" s="183"/>
      <c r="H240" s="183"/>
      <c r="I240" s="183"/>
      <c r="J240" s="183"/>
    </row>
    <row r="241" ht="14.25" customHeight="1" x14ac:dyDescent="0.25"/>
  </sheetData>
  <mergeCells count="198">
    <mergeCell ref="A240:J240"/>
    <mergeCell ref="H237:J237"/>
    <mergeCell ref="A238:C238"/>
    <mergeCell ref="F238:G238"/>
    <mergeCell ref="H238:J238"/>
    <mergeCell ref="A239:C239"/>
    <mergeCell ref="F239:G239"/>
    <mergeCell ref="H239:J239"/>
    <mergeCell ref="E229:F229"/>
    <mergeCell ref="E230:F230"/>
    <mergeCell ref="E231:F231"/>
    <mergeCell ref="E232:F232"/>
    <mergeCell ref="E233:F233"/>
    <mergeCell ref="A237:C237"/>
    <mergeCell ref="F237:G237"/>
    <mergeCell ref="E221:F221"/>
    <mergeCell ref="E224:F224"/>
    <mergeCell ref="E225:F225"/>
    <mergeCell ref="E226:F226"/>
    <mergeCell ref="E227:F227"/>
    <mergeCell ref="E228:F228"/>
    <mergeCell ref="E213:F213"/>
    <mergeCell ref="E214:F214"/>
    <mergeCell ref="E215:F215"/>
    <mergeCell ref="E216:F216"/>
    <mergeCell ref="E219:F219"/>
    <mergeCell ref="E220:F220"/>
    <mergeCell ref="E203:F203"/>
    <mergeCell ref="E204:F204"/>
    <mergeCell ref="E207:F207"/>
    <mergeCell ref="E208:F208"/>
    <mergeCell ref="E209:F209"/>
    <mergeCell ref="E210:F210"/>
    <mergeCell ref="E195:F195"/>
    <mergeCell ref="E196:F196"/>
    <mergeCell ref="E197:F197"/>
    <mergeCell ref="E198:F198"/>
    <mergeCell ref="E201:F201"/>
    <mergeCell ref="E202:F202"/>
    <mergeCell ref="E187:F187"/>
    <mergeCell ref="E188:F188"/>
    <mergeCell ref="E189:F189"/>
    <mergeCell ref="E190:F190"/>
    <mergeCell ref="E191:F191"/>
    <mergeCell ref="E192:F192"/>
    <mergeCell ref="E179:F179"/>
    <mergeCell ref="E180:F180"/>
    <mergeCell ref="E181:F181"/>
    <mergeCell ref="E182:F182"/>
    <mergeCell ref="E185:F185"/>
    <mergeCell ref="E186:F186"/>
    <mergeCell ref="E169:F169"/>
    <mergeCell ref="E172:F172"/>
    <mergeCell ref="E173:F173"/>
    <mergeCell ref="E174:F174"/>
    <mergeCell ref="E177:F177"/>
    <mergeCell ref="E178:F178"/>
    <mergeCell ref="E163:F163"/>
    <mergeCell ref="E164:F164"/>
    <mergeCell ref="A165:J165"/>
    <mergeCell ref="E166:F166"/>
    <mergeCell ref="E167:F167"/>
    <mergeCell ref="E168:F168"/>
    <mergeCell ref="E155:F155"/>
    <mergeCell ref="A158:J158"/>
    <mergeCell ref="E159:F159"/>
    <mergeCell ref="E160:F160"/>
    <mergeCell ref="E161:F161"/>
    <mergeCell ref="E162:F162"/>
    <mergeCell ref="E149:F149"/>
    <mergeCell ref="A150:J150"/>
    <mergeCell ref="E151:F151"/>
    <mergeCell ref="E152:F152"/>
    <mergeCell ref="E153:F153"/>
    <mergeCell ref="E154:F154"/>
    <mergeCell ref="E141:F141"/>
    <mergeCell ref="E144:F144"/>
    <mergeCell ref="E145:F145"/>
    <mergeCell ref="E146:F146"/>
    <mergeCell ref="E147:F147"/>
    <mergeCell ref="E148:F148"/>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1:F121"/>
    <mergeCell ref="E122:F122"/>
    <mergeCell ref="E123:F123"/>
    <mergeCell ref="E124:F124"/>
    <mergeCell ref="E127:F127"/>
    <mergeCell ref="E128:F128"/>
    <mergeCell ref="E115:F115"/>
    <mergeCell ref="E116:F116"/>
    <mergeCell ref="E117:F117"/>
    <mergeCell ref="A118:J118"/>
    <mergeCell ref="E119:F119"/>
    <mergeCell ref="E120:F120"/>
    <mergeCell ref="E107:F107"/>
    <mergeCell ref="E110:F110"/>
    <mergeCell ref="E111:F111"/>
    <mergeCell ref="E112:F112"/>
    <mergeCell ref="E113:F113"/>
    <mergeCell ref="E114:F114"/>
    <mergeCell ref="E99:F99"/>
    <mergeCell ref="E100:F100"/>
    <mergeCell ref="E103:F103"/>
    <mergeCell ref="E104:F104"/>
    <mergeCell ref="E105:F105"/>
    <mergeCell ref="E106:F106"/>
    <mergeCell ref="E91:F91"/>
    <mergeCell ref="E94:F94"/>
    <mergeCell ref="E95:F95"/>
    <mergeCell ref="E96:F96"/>
    <mergeCell ref="E97:F97"/>
    <mergeCell ref="E98:F98"/>
    <mergeCell ref="E85:F85"/>
    <mergeCell ref="E86:F86"/>
    <mergeCell ref="E87:F87"/>
    <mergeCell ref="E88:F88"/>
    <mergeCell ref="A89:J89"/>
    <mergeCell ref="E90:F90"/>
    <mergeCell ref="E75:F75"/>
    <mergeCell ref="E78:F78"/>
    <mergeCell ref="E79:F79"/>
    <mergeCell ref="E80:F80"/>
    <mergeCell ref="E81:F81"/>
    <mergeCell ref="E82:F82"/>
    <mergeCell ref="A67:J67"/>
    <mergeCell ref="E68:F68"/>
    <mergeCell ref="E69:F69"/>
    <mergeCell ref="E72:F72"/>
    <mergeCell ref="E73:F73"/>
    <mergeCell ref="E74:F74"/>
    <mergeCell ref="E59:F59"/>
    <mergeCell ref="E60:F60"/>
    <mergeCell ref="E63:F63"/>
    <mergeCell ref="E64:F64"/>
    <mergeCell ref="E65:F65"/>
    <mergeCell ref="E66:F66"/>
    <mergeCell ref="E49:F49"/>
    <mergeCell ref="E52:F52"/>
    <mergeCell ref="E53:F53"/>
    <mergeCell ref="E54:F54"/>
    <mergeCell ref="E57:F57"/>
    <mergeCell ref="E58:F58"/>
    <mergeCell ref="E43:F43"/>
    <mergeCell ref="E44:F44"/>
    <mergeCell ref="E45:F45"/>
    <mergeCell ref="E46:F46"/>
    <mergeCell ref="A47:J47"/>
    <mergeCell ref="E48:F48"/>
    <mergeCell ref="E35:F35"/>
    <mergeCell ref="E36:F36"/>
    <mergeCell ref="E37:F37"/>
    <mergeCell ref="E38:F38"/>
    <mergeCell ref="E39:F39"/>
    <mergeCell ref="E40:F40"/>
    <mergeCell ref="E27:F27"/>
    <mergeCell ref="E28:F28"/>
    <mergeCell ref="E29:F29"/>
    <mergeCell ref="E30:F30"/>
    <mergeCell ref="E31:F31"/>
    <mergeCell ref="E32:F32"/>
    <mergeCell ref="E19:F19"/>
    <mergeCell ref="E20:F20"/>
    <mergeCell ref="E21:F21"/>
    <mergeCell ref="E22:F22"/>
    <mergeCell ref="E23:F23"/>
    <mergeCell ref="E24:F24"/>
    <mergeCell ref="A9:J9"/>
    <mergeCell ref="E10:F10"/>
    <mergeCell ref="E11:F11"/>
    <mergeCell ref="E14:F14"/>
    <mergeCell ref="E15:F15"/>
    <mergeCell ref="E16:F16"/>
    <mergeCell ref="A3:J3"/>
    <mergeCell ref="A4:J4"/>
    <mergeCell ref="E5:F5"/>
    <mergeCell ref="E6:F6"/>
    <mergeCell ref="E7:F7"/>
    <mergeCell ref="E8:F8"/>
    <mergeCell ref="A1:B2"/>
    <mergeCell ref="C1:D1"/>
    <mergeCell ref="E1:F1"/>
    <mergeCell ref="G1:H1"/>
    <mergeCell ref="I1:J1"/>
    <mergeCell ref="C2:D2"/>
    <mergeCell ref="E2:F2"/>
    <mergeCell ref="G2:H2"/>
    <mergeCell ref="I2:J2"/>
  </mergeCells>
  <pageMargins left="0.7" right="0.7" top="0.75" bottom="0.75" header="0.3" footer="0.3"/>
  <pageSetup paperSize="9" scale="67" fitToHeight="0" orientation="landscape" r:id="rId1"/>
  <headerFooter>
    <oddHeader xml:space="preserve">&amp;L &amp;C
</oddHeader>
    <oddFooter xml:space="preserve">&amp;L </oddFooter>
  </headerFooter>
  <rowBreaks count="5" manualBreakCount="5">
    <brk id="166" max="9" man="1"/>
    <brk id="188" max="9" man="1"/>
    <brk id="208" max="9" man="1"/>
    <brk id="229" max="9" man="1"/>
    <brk id="240"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B95EA-4D0B-4ECF-B709-376AA5791E6B}">
  <sheetPr>
    <pageSetUpPr fitToPage="1"/>
  </sheetPr>
  <dimension ref="A1:J241"/>
  <sheetViews>
    <sheetView zoomScale="70" zoomScaleNormal="70" zoomScaleSheetLayoutView="70" workbookViewId="0">
      <selection activeCell="A3" sqref="A3:J3"/>
    </sheetView>
  </sheetViews>
  <sheetFormatPr defaultColWidth="9" defaultRowHeight="13.8" x14ac:dyDescent="0.25"/>
  <cols>
    <col min="1" max="1" width="12" style="37" bestFit="1" customWidth="1"/>
    <col min="2" max="2" width="19.19921875" style="37" customWidth="1"/>
    <col min="3" max="3" width="10" style="37" bestFit="1" customWidth="1"/>
    <col min="4" max="4" width="60" bestFit="1" customWidth="1"/>
    <col min="5" max="5" width="15" style="37" bestFit="1" customWidth="1"/>
    <col min="6" max="8" width="12" style="37" bestFit="1" customWidth="1"/>
    <col min="9" max="10" width="14" style="37" bestFit="1" customWidth="1"/>
    <col min="11" max="11" width="14" bestFit="1" customWidth="1"/>
  </cols>
  <sheetData>
    <row r="1" spans="1:10" x14ac:dyDescent="0.25">
      <c r="A1" s="137"/>
      <c r="B1" s="138"/>
      <c r="C1" s="102" t="s">
        <v>518</v>
      </c>
      <c r="D1" s="102"/>
      <c r="E1" s="102" t="s">
        <v>1</v>
      </c>
      <c r="F1" s="102"/>
      <c r="G1" s="102" t="s">
        <v>2</v>
      </c>
      <c r="H1" s="102"/>
      <c r="I1" s="102" t="s">
        <v>3</v>
      </c>
      <c r="J1" s="102"/>
    </row>
    <row r="2" spans="1:10" ht="80.099999999999994" customHeight="1" x14ac:dyDescent="0.25">
      <c r="A2" s="139"/>
      <c r="B2" s="140"/>
      <c r="C2" s="136" t="s">
        <v>512</v>
      </c>
      <c r="D2" s="136"/>
      <c r="E2" s="136" t="s">
        <v>4</v>
      </c>
      <c r="F2" s="136"/>
      <c r="G2" s="136" t="s">
        <v>5</v>
      </c>
      <c r="H2" s="136"/>
      <c r="I2" s="136" t="s">
        <v>6</v>
      </c>
      <c r="J2" s="136"/>
    </row>
    <row r="3" spans="1:10" s="78" customFormat="1" x14ac:dyDescent="0.25">
      <c r="A3" s="102" t="s">
        <v>518</v>
      </c>
      <c r="B3" s="147"/>
      <c r="C3" s="147"/>
      <c r="D3" s="147"/>
      <c r="E3" s="147"/>
      <c r="F3" s="147"/>
      <c r="G3" s="147"/>
      <c r="H3" s="147"/>
      <c r="I3" s="147"/>
      <c r="J3" s="147"/>
    </row>
    <row r="4" spans="1:10" s="78" customFormat="1" x14ac:dyDescent="0.25">
      <c r="A4" s="102" t="s">
        <v>88</v>
      </c>
      <c r="B4" s="147"/>
      <c r="C4" s="147"/>
      <c r="D4" s="147"/>
      <c r="E4" s="147"/>
      <c r="F4" s="147"/>
      <c r="G4" s="147"/>
      <c r="H4" s="147"/>
      <c r="I4" s="147"/>
      <c r="J4" s="147"/>
    </row>
    <row r="5" spans="1:10" s="78" customFormat="1" ht="18" customHeight="1" x14ac:dyDescent="0.25">
      <c r="A5" s="23" t="s">
        <v>20</v>
      </c>
      <c r="B5" s="23" t="s">
        <v>8</v>
      </c>
      <c r="C5" s="23" t="s">
        <v>9</v>
      </c>
      <c r="D5" s="69" t="s">
        <v>10</v>
      </c>
      <c r="E5" s="102" t="s">
        <v>89</v>
      </c>
      <c r="F5" s="102"/>
      <c r="G5" s="23" t="s">
        <v>11</v>
      </c>
      <c r="H5" s="23" t="s">
        <v>12</v>
      </c>
      <c r="I5" s="23" t="s">
        <v>13</v>
      </c>
      <c r="J5" s="23" t="s">
        <v>14</v>
      </c>
    </row>
    <row r="6" spans="1:10" s="78" customFormat="1" ht="24" customHeight="1" x14ac:dyDescent="0.25">
      <c r="A6" s="164" t="s">
        <v>90</v>
      </c>
      <c r="B6" s="164" t="s">
        <v>21</v>
      </c>
      <c r="C6" s="164" t="s">
        <v>22</v>
      </c>
      <c r="D6" s="165" t="s">
        <v>23</v>
      </c>
      <c r="E6" s="166" t="s">
        <v>91</v>
      </c>
      <c r="F6" s="166"/>
      <c r="G6" s="164" t="s">
        <v>24</v>
      </c>
      <c r="H6" s="170">
        <v>1</v>
      </c>
      <c r="I6" s="173">
        <v>13.28</v>
      </c>
      <c r="J6" s="173">
        <v>13.28</v>
      </c>
    </row>
    <row r="7" spans="1:10" s="78" customFormat="1" ht="15" customHeight="1" x14ac:dyDescent="0.25">
      <c r="A7" s="23" t="s">
        <v>7</v>
      </c>
      <c r="B7" s="23" t="s">
        <v>8</v>
      </c>
      <c r="C7" s="23" t="s">
        <v>9</v>
      </c>
      <c r="D7" s="69" t="s">
        <v>10</v>
      </c>
      <c r="E7" s="102" t="s">
        <v>89</v>
      </c>
      <c r="F7" s="102"/>
      <c r="G7" s="23" t="s">
        <v>11</v>
      </c>
      <c r="H7" s="23" t="s">
        <v>12</v>
      </c>
      <c r="I7" s="23" t="s">
        <v>13</v>
      </c>
      <c r="J7" s="23" t="s">
        <v>14</v>
      </c>
    </row>
    <row r="8" spans="1:10" s="78" customFormat="1" ht="24" customHeight="1" x14ac:dyDescent="0.25">
      <c r="A8" s="72" t="s">
        <v>92</v>
      </c>
      <c r="B8" s="72" t="s">
        <v>93</v>
      </c>
      <c r="C8" s="72" t="s">
        <v>27</v>
      </c>
      <c r="D8" s="73" t="s">
        <v>94</v>
      </c>
      <c r="E8" s="167" t="s">
        <v>95</v>
      </c>
      <c r="F8" s="167"/>
      <c r="G8" s="72" t="s">
        <v>96</v>
      </c>
      <c r="H8" s="171">
        <v>1</v>
      </c>
      <c r="I8" s="174" t="s">
        <v>97</v>
      </c>
      <c r="J8" s="175" t="s">
        <v>97</v>
      </c>
    </row>
    <row r="9" spans="1:10" s="78" customFormat="1" ht="39.9" customHeight="1" x14ac:dyDescent="0.25">
      <c r="A9" s="102" t="s">
        <v>98</v>
      </c>
      <c r="B9" s="178"/>
      <c r="C9" s="178"/>
      <c r="D9" s="178"/>
      <c r="E9" s="178"/>
      <c r="F9" s="178"/>
      <c r="G9" s="178"/>
      <c r="H9" s="178"/>
      <c r="I9" s="178"/>
      <c r="J9" s="178"/>
    </row>
    <row r="10" spans="1:10" s="78" customFormat="1" ht="15" customHeight="1" x14ac:dyDescent="0.25">
      <c r="A10" s="23" t="s">
        <v>7</v>
      </c>
      <c r="B10" s="23" t="s">
        <v>8</v>
      </c>
      <c r="C10" s="23" t="s">
        <v>9</v>
      </c>
      <c r="D10" s="69" t="s">
        <v>10</v>
      </c>
      <c r="E10" s="102" t="s">
        <v>89</v>
      </c>
      <c r="F10" s="102"/>
      <c r="G10" s="23" t="s">
        <v>11</v>
      </c>
      <c r="H10" s="23" t="s">
        <v>12</v>
      </c>
      <c r="I10" s="23" t="s">
        <v>13</v>
      </c>
      <c r="J10" s="23" t="s">
        <v>14</v>
      </c>
    </row>
    <row r="11" spans="1:10" s="78" customFormat="1" ht="24" customHeight="1" x14ac:dyDescent="0.25">
      <c r="A11" s="72" t="s">
        <v>92</v>
      </c>
      <c r="B11" s="72" t="s">
        <v>93</v>
      </c>
      <c r="C11" s="72" t="s">
        <v>27</v>
      </c>
      <c r="D11" s="73" t="s">
        <v>94</v>
      </c>
      <c r="E11" s="167" t="s">
        <v>95</v>
      </c>
      <c r="F11" s="167"/>
      <c r="G11" s="72" t="s">
        <v>96</v>
      </c>
      <c r="H11" s="171">
        <v>1</v>
      </c>
      <c r="I11" s="174" t="s">
        <v>97</v>
      </c>
      <c r="J11" s="175" t="s">
        <v>97</v>
      </c>
    </row>
    <row r="12" spans="1:10" s="78" customFormat="1" x14ac:dyDescent="0.25">
      <c r="A12" s="76"/>
      <c r="B12" s="76"/>
      <c r="C12" s="76"/>
      <c r="D12" s="80"/>
      <c r="E12" s="76" t="s">
        <v>99</v>
      </c>
      <c r="F12" s="168">
        <v>13.28</v>
      </c>
      <c r="G12" s="76" t="s">
        <v>100</v>
      </c>
      <c r="H12" s="168">
        <v>0</v>
      </c>
      <c r="I12" s="76" t="s">
        <v>101</v>
      </c>
      <c r="J12" s="168">
        <v>13.28</v>
      </c>
    </row>
    <row r="13" spans="1:10" s="78" customFormat="1" ht="0.9" customHeight="1" x14ac:dyDescent="0.25">
      <c r="A13" s="164"/>
      <c r="B13" s="164"/>
      <c r="C13" s="164"/>
      <c r="D13" s="165"/>
      <c r="E13" s="164"/>
      <c r="F13" s="164"/>
      <c r="G13" s="164"/>
      <c r="H13" s="164"/>
      <c r="I13" s="164"/>
      <c r="J13" s="164"/>
    </row>
    <row r="14" spans="1:10" s="78" customFormat="1" ht="18" customHeight="1" x14ac:dyDescent="0.25">
      <c r="A14" s="23" t="s">
        <v>25</v>
      </c>
      <c r="B14" s="23" t="s">
        <v>8</v>
      </c>
      <c r="C14" s="23" t="s">
        <v>9</v>
      </c>
      <c r="D14" s="69" t="s">
        <v>10</v>
      </c>
      <c r="E14" s="102" t="s">
        <v>89</v>
      </c>
      <c r="F14" s="102"/>
      <c r="G14" s="23" t="s">
        <v>11</v>
      </c>
      <c r="H14" s="23" t="s">
        <v>12</v>
      </c>
      <c r="I14" s="23" t="s">
        <v>13</v>
      </c>
      <c r="J14" s="23" t="s">
        <v>14</v>
      </c>
    </row>
    <row r="15" spans="1:10" s="78" customFormat="1" ht="26.1" customHeight="1" x14ac:dyDescent="0.25">
      <c r="A15" s="164" t="s">
        <v>90</v>
      </c>
      <c r="B15" s="164" t="s">
        <v>26</v>
      </c>
      <c r="C15" s="164" t="s">
        <v>27</v>
      </c>
      <c r="D15" s="165" t="s">
        <v>28</v>
      </c>
      <c r="E15" s="166" t="s">
        <v>102</v>
      </c>
      <c r="F15" s="166"/>
      <c r="G15" s="164" t="s">
        <v>29</v>
      </c>
      <c r="H15" s="170">
        <v>1</v>
      </c>
      <c r="I15" s="173">
        <v>3.98</v>
      </c>
      <c r="J15" s="173">
        <v>3.98</v>
      </c>
    </row>
    <row r="16" spans="1:10" s="78" customFormat="1" ht="24" customHeight="1" x14ac:dyDescent="0.25">
      <c r="A16" s="72" t="s">
        <v>92</v>
      </c>
      <c r="B16" s="72" t="s">
        <v>93</v>
      </c>
      <c r="C16" s="72" t="s">
        <v>27</v>
      </c>
      <c r="D16" s="73" t="s">
        <v>94</v>
      </c>
      <c r="E16" s="167" t="s">
        <v>95</v>
      </c>
      <c r="F16" s="167"/>
      <c r="G16" s="72" t="s">
        <v>96</v>
      </c>
      <c r="H16" s="171">
        <v>0.3</v>
      </c>
      <c r="I16" s="174">
        <v>13.28</v>
      </c>
      <c r="J16" s="174">
        <v>3.98</v>
      </c>
    </row>
    <row r="17" spans="1:10" s="78" customFormat="1" x14ac:dyDescent="0.25">
      <c r="A17" s="76"/>
      <c r="B17" s="76"/>
      <c r="C17" s="76"/>
      <c r="D17" s="80"/>
      <c r="E17" s="76" t="s">
        <v>99</v>
      </c>
      <c r="F17" s="168">
        <v>3.98</v>
      </c>
      <c r="G17" s="76" t="s">
        <v>100</v>
      </c>
      <c r="H17" s="168">
        <v>0</v>
      </c>
      <c r="I17" s="76" t="s">
        <v>101</v>
      </c>
      <c r="J17" s="168">
        <v>3.98</v>
      </c>
    </row>
    <row r="18" spans="1:10" s="78" customFormat="1" ht="0.9" customHeight="1" x14ac:dyDescent="0.25">
      <c r="A18" s="164"/>
      <c r="B18" s="164"/>
      <c r="C18" s="164"/>
      <c r="D18" s="165"/>
      <c r="E18" s="164"/>
      <c r="F18" s="164"/>
      <c r="G18" s="164"/>
      <c r="H18" s="164"/>
      <c r="I18" s="164"/>
      <c r="J18" s="164"/>
    </row>
    <row r="19" spans="1:10" s="78" customFormat="1" ht="18" customHeight="1" x14ac:dyDescent="0.25">
      <c r="A19" s="23" t="s">
        <v>30</v>
      </c>
      <c r="B19" s="23" t="s">
        <v>8</v>
      </c>
      <c r="C19" s="23" t="s">
        <v>9</v>
      </c>
      <c r="D19" s="69" t="s">
        <v>10</v>
      </c>
      <c r="E19" s="102" t="s">
        <v>89</v>
      </c>
      <c r="F19" s="102"/>
      <c r="G19" s="23" t="s">
        <v>11</v>
      </c>
      <c r="H19" s="23" t="s">
        <v>12</v>
      </c>
      <c r="I19" s="23" t="s">
        <v>13</v>
      </c>
      <c r="J19" s="23" t="s">
        <v>14</v>
      </c>
    </row>
    <row r="20" spans="1:10" s="78" customFormat="1" ht="26.1" customHeight="1" x14ac:dyDescent="0.25">
      <c r="A20" s="164" t="s">
        <v>90</v>
      </c>
      <c r="B20" s="164" t="s">
        <v>31</v>
      </c>
      <c r="C20" s="164" t="s">
        <v>27</v>
      </c>
      <c r="D20" s="165" t="s">
        <v>32</v>
      </c>
      <c r="E20" s="166" t="s">
        <v>103</v>
      </c>
      <c r="F20" s="166"/>
      <c r="G20" s="164" t="s">
        <v>33</v>
      </c>
      <c r="H20" s="170">
        <v>1</v>
      </c>
      <c r="I20" s="173">
        <v>25.48</v>
      </c>
      <c r="J20" s="173">
        <v>25.48</v>
      </c>
    </row>
    <row r="21" spans="1:10" s="78" customFormat="1" ht="65.099999999999994" customHeight="1" x14ac:dyDescent="0.25">
      <c r="A21" s="70" t="s">
        <v>104</v>
      </c>
      <c r="B21" s="70" t="s">
        <v>105</v>
      </c>
      <c r="C21" s="70" t="s">
        <v>27</v>
      </c>
      <c r="D21" s="71" t="s">
        <v>106</v>
      </c>
      <c r="E21" s="169" t="s">
        <v>107</v>
      </c>
      <c r="F21" s="169"/>
      <c r="G21" s="70" t="s">
        <v>108</v>
      </c>
      <c r="H21" s="172">
        <v>4.6100000000000002E-2</v>
      </c>
      <c r="I21" s="176">
        <v>67.569999999999993</v>
      </c>
      <c r="J21" s="176">
        <v>3.11</v>
      </c>
    </row>
    <row r="22" spans="1:10" s="78" customFormat="1" ht="65.099999999999994" customHeight="1" x14ac:dyDescent="0.25">
      <c r="A22" s="70" t="s">
        <v>104</v>
      </c>
      <c r="B22" s="70" t="s">
        <v>109</v>
      </c>
      <c r="C22" s="70" t="s">
        <v>27</v>
      </c>
      <c r="D22" s="71" t="s">
        <v>110</v>
      </c>
      <c r="E22" s="169" t="s">
        <v>107</v>
      </c>
      <c r="F22" s="169"/>
      <c r="G22" s="70" t="s">
        <v>111</v>
      </c>
      <c r="H22" s="172">
        <v>5.6300000000000003E-2</v>
      </c>
      <c r="I22" s="176">
        <v>268.99</v>
      </c>
      <c r="J22" s="176">
        <v>15.14</v>
      </c>
    </row>
    <row r="23" spans="1:10" s="78" customFormat="1" ht="24" customHeight="1" x14ac:dyDescent="0.25">
      <c r="A23" s="72" t="s">
        <v>92</v>
      </c>
      <c r="B23" s="72" t="s">
        <v>112</v>
      </c>
      <c r="C23" s="72" t="s">
        <v>27</v>
      </c>
      <c r="D23" s="73" t="s">
        <v>113</v>
      </c>
      <c r="E23" s="167" t="s">
        <v>95</v>
      </c>
      <c r="F23" s="167"/>
      <c r="G23" s="72" t="s">
        <v>96</v>
      </c>
      <c r="H23" s="171">
        <v>0.2263</v>
      </c>
      <c r="I23" s="174">
        <v>14.24</v>
      </c>
      <c r="J23" s="174">
        <v>3.22</v>
      </c>
    </row>
    <row r="24" spans="1:10" s="78" customFormat="1" ht="24" customHeight="1" x14ac:dyDescent="0.25">
      <c r="A24" s="72" t="s">
        <v>92</v>
      </c>
      <c r="B24" s="72" t="s">
        <v>93</v>
      </c>
      <c r="C24" s="72" t="s">
        <v>27</v>
      </c>
      <c r="D24" s="73" t="s">
        <v>94</v>
      </c>
      <c r="E24" s="167" t="s">
        <v>95</v>
      </c>
      <c r="F24" s="167"/>
      <c r="G24" s="72" t="s">
        <v>96</v>
      </c>
      <c r="H24" s="171">
        <v>0.30180000000000001</v>
      </c>
      <c r="I24" s="174">
        <v>13.28</v>
      </c>
      <c r="J24" s="174">
        <v>4.01</v>
      </c>
    </row>
    <row r="25" spans="1:10" s="78" customFormat="1" x14ac:dyDescent="0.25">
      <c r="A25" s="76"/>
      <c r="B25" s="76"/>
      <c r="C25" s="76"/>
      <c r="D25" s="80"/>
      <c r="E25" s="76" t="s">
        <v>99</v>
      </c>
      <c r="F25" s="168">
        <v>9.34</v>
      </c>
      <c r="G25" s="76" t="s">
        <v>100</v>
      </c>
      <c r="H25" s="168">
        <v>0</v>
      </c>
      <c r="I25" s="76" t="s">
        <v>101</v>
      </c>
      <c r="J25" s="168">
        <v>9.34</v>
      </c>
    </row>
    <row r="26" spans="1:10" s="78" customFormat="1" ht="0.9" customHeight="1" x14ac:dyDescent="0.25">
      <c r="A26" s="164"/>
      <c r="B26" s="164"/>
      <c r="C26" s="164"/>
      <c r="D26" s="165"/>
      <c r="E26" s="164"/>
      <c r="F26" s="164"/>
      <c r="G26" s="164"/>
      <c r="H26" s="164"/>
      <c r="I26" s="164"/>
      <c r="J26" s="164"/>
    </row>
    <row r="27" spans="1:10" s="78" customFormat="1" ht="18" customHeight="1" x14ac:dyDescent="0.25">
      <c r="A27" s="23" t="s">
        <v>34</v>
      </c>
      <c r="B27" s="23" t="s">
        <v>8</v>
      </c>
      <c r="C27" s="23" t="s">
        <v>9</v>
      </c>
      <c r="D27" s="69" t="s">
        <v>10</v>
      </c>
      <c r="E27" s="102" t="s">
        <v>89</v>
      </c>
      <c r="F27" s="102"/>
      <c r="G27" s="23" t="s">
        <v>11</v>
      </c>
      <c r="H27" s="23" t="s">
        <v>12</v>
      </c>
      <c r="I27" s="23" t="s">
        <v>13</v>
      </c>
      <c r="J27" s="23" t="s">
        <v>14</v>
      </c>
    </row>
    <row r="28" spans="1:10" s="78" customFormat="1" ht="39" customHeight="1" x14ac:dyDescent="0.25">
      <c r="A28" s="164" t="s">
        <v>90</v>
      </c>
      <c r="B28" s="164" t="s">
        <v>35</v>
      </c>
      <c r="C28" s="164" t="s">
        <v>27</v>
      </c>
      <c r="D28" s="165" t="s">
        <v>36</v>
      </c>
      <c r="E28" s="166" t="s">
        <v>103</v>
      </c>
      <c r="F28" s="166"/>
      <c r="G28" s="164" t="s">
        <v>33</v>
      </c>
      <c r="H28" s="170">
        <v>1</v>
      </c>
      <c r="I28" s="173">
        <v>91.18</v>
      </c>
      <c r="J28" s="173">
        <v>91.18</v>
      </c>
    </row>
    <row r="29" spans="1:10" s="78" customFormat="1" ht="65.099999999999994" customHeight="1" x14ac:dyDescent="0.25">
      <c r="A29" s="70" t="s">
        <v>104</v>
      </c>
      <c r="B29" s="70" t="s">
        <v>109</v>
      </c>
      <c r="C29" s="70" t="s">
        <v>27</v>
      </c>
      <c r="D29" s="71" t="s">
        <v>110</v>
      </c>
      <c r="E29" s="169" t="s">
        <v>107</v>
      </c>
      <c r="F29" s="169"/>
      <c r="G29" s="70" t="s">
        <v>111</v>
      </c>
      <c r="H29" s="172">
        <v>0.1711</v>
      </c>
      <c r="I29" s="176">
        <v>268.99</v>
      </c>
      <c r="J29" s="176">
        <v>46.02</v>
      </c>
    </row>
    <row r="30" spans="1:10" s="78" customFormat="1" ht="65.099999999999994" customHeight="1" x14ac:dyDescent="0.25">
      <c r="A30" s="70" t="s">
        <v>104</v>
      </c>
      <c r="B30" s="70" t="s">
        <v>105</v>
      </c>
      <c r="C30" s="70" t="s">
        <v>27</v>
      </c>
      <c r="D30" s="71" t="s">
        <v>106</v>
      </c>
      <c r="E30" s="169" t="s">
        <v>107</v>
      </c>
      <c r="F30" s="169"/>
      <c r="G30" s="70" t="s">
        <v>108</v>
      </c>
      <c r="H30" s="172">
        <v>0.14019999999999999</v>
      </c>
      <c r="I30" s="176">
        <v>67.569999999999993</v>
      </c>
      <c r="J30" s="176">
        <v>9.4700000000000006</v>
      </c>
    </row>
    <row r="31" spans="1:10" s="78" customFormat="1" ht="24" customHeight="1" x14ac:dyDescent="0.25">
      <c r="A31" s="72" t="s">
        <v>92</v>
      </c>
      <c r="B31" s="72" t="s">
        <v>93</v>
      </c>
      <c r="C31" s="72" t="s">
        <v>27</v>
      </c>
      <c r="D31" s="73" t="s">
        <v>94</v>
      </c>
      <c r="E31" s="167" t="s">
        <v>95</v>
      </c>
      <c r="F31" s="167"/>
      <c r="G31" s="72" t="s">
        <v>96</v>
      </c>
      <c r="H31" s="171">
        <v>1.4898</v>
      </c>
      <c r="I31" s="174">
        <v>13.28</v>
      </c>
      <c r="J31" s="174">
        <v>19.78</v>
      </c>
    </row>
    <row r="32" spans="1:10" s="78" customFormat="1" ht="24" customHeight="1" x14ac:dyDescent="0.25">
      <c r="A32" s="72" t="s">
        <v>92</v>
      </c>
      <c r="B32" s="72" t="s">
        <v>112</v>
      </c>
      <c r="C32" s="72" t="s">
        <v>27</v>
      </c>
      <c r="D32" s="73" t="s">
        <v>113</v>
      </c>
      <c r="E32" s="167" t="s">
        <v>95</v>
      </c>
      <c r="F32" s="167"/>
      <c r="G32" s="72" t="s">
        <v>96</v>
      </c>
      <c r="H32" s="171">
        <v>1.1173999999999999</v>
      </c>
      <c r="I32" s="174">
        <v>14.24</v>
      </c>
      <c r="J32" s="174">
        <v>15.91</v>
      </c>
    </row>
    <row r="33" spans="1:10" s="78" customFormat="1" x14ac:dyDescent="0.25">
      <c r="A33" s="76"/>
      <c r="B33" s="76"/>
      <c r="C33" s="76"/>
      <c r="D33" s="80"/>
      <c r="E33" s="76" t="s">
        <v>99</v>
      </c>
      <c r="F33" s="168">
        <v>42.13</v>
      </c>
      <c r="G33" s="76" t="s">
        <v>100</v>
      </c>
      <c r="H33" s="168">
        <v>0</v>
      </c>
      <c r="I33" s="76" t="s">
        <v>101</v>
      </c>
      <c r="J33" s="168">
        <v>42.13</v>
      </c>
    </row>
    <row r="34" spans="1:10" s="78" customFormat="1" ht="0.9" customHeight="1" x14ac:dyDescent="0.25">
      <c r="A34" s="164"/>
      <c r="B34" s="164"/>
      <c r="C34" s="164"/>
      <c r="D34" s="165"/>
      <c r="E34" s="164"/>
      <c r="F34" s="164"/>
      <c r="G34" s="164"/>
      <c r="H34" s="164"/>
      <c r="I34" s="164"/>
      <c r="J34" s="164"/>
    </row>
    <row r="35" spans="1:10" s="78" customFormat="1" ht="18" customHeight="1" x14ac:dyDescent="0.25">
      <c r="A35" s="23" t="s">
        <v>37</v>
      </c>
      <c r="B35" s="23" t="s">
        <v>8</v>
      </c>
      <c r="C35" s="23" t="s">
        <v>9</v>
      </c>
      <c r="D35" s="69" t="s">
        <v>10</v>
      </c>
      <c r="E35" s="102" t="s">
        <v>89</v>
      </c>
      <c r="F35" s="102"/>
      <c r="G35" s="23" t="s">
        <v>11</v>
      </c>
      <c r="H35" s="23" t="s">
        <v>12</v>
      </c>
      <c r="I35" s="23" t="s">
        <v>13</v>
      </c>
      <c r="J35" s="23" t="s">
        <v>14</v>
      </c>
    </row>
    <row r="36" spans="1:10" s="78" customFormat="1" ht="39" customHeight="1" x14ac:dyDescent="0.25">
      <c r="A36" s="164" t="s">
        <v>90</v>
      </c>
      <c r="B36" s="164" t="s">
        <v>38</v>
      </c>
      <c r="C36" s="164" t="s">
        <v>27</v>
      </c>
      <c r="D36" s="165" t="s">
        <v>39</v>
      </c>
      <c r="E36" s="166" t="s">
        <v>103</v>
      </c>
      <c r="F36" s="166"/>
      <c r="G36" s="164" t="s">
        <v>33</v>
      </c>
      <c r="H36" s="170">
        <v>1</v>
      </c>
      <c r="I36" s="173">
        <v>253.55</v>
      </c>
      <c r="J36" s="173">
        <v>253.55</v>
      </c>
    </row>
    <row r="37" spans="1:10" s="78" customFormat="1" ht="65.099999999999994" customHeight="1" x14ac:dyDescent="0.25">
      <c r="A37" s="70" t="s">
        <v>104</v>
      </c>
      <c r="B37" s="70" t="s">
        <v>109</v>
      </c>
      <c r="C37" s="70" t="s">
        <v>27</v>
      </c>
      <c r="D37" s="71" t="s">
        <v>110</v>
      </c>
      <c r="E37" s="169" t="s">
        <v>107</v>
      </c>
      <c r="F37" s="169"/>
      <c r="G37" s="70" t="s">
        <v>111</v>
      </c>
      <c r="H37" s="172">
        <v>0.48420000000000002</v>
      </c>
      <c r="I37" s="176">
        <v>268.99</v>
      </c>
      <c r="J37" s="176">
        <v>130.24</v>
      </c>
    </row>
    <row r="38" spans="1:10" s="78" customFormat="1" ht="65.099999999999994" customHeight="1" x14ac:dyDescent="0.25">
      <c r="A38" s="70" t="s">
        <v>104</v>
      </c>
      <c r="B38" s="70" t="s">
        <v>105</v>
      </c>
      <c r="C38" s="70" t="s">
        <v>27</v>
      </c>
      <c r="D38" s="71" t="s">
        <v>106</v>
      </c>
      <c r="E38" s="169" t="s">
        <v>107</v>
      </c>
      <c r="F38" s="169"/>
      <c r="G38" s="70" t="s">
        <v>108</v>
      </c>
      <c r="H38" s="172">
        <v>0.39660000000000001</v>
      </c>
      <c r="I38" s="176">
        <v>67.569999999999993</v>
      </c>
      <c r="J38" s="176">
        <v>26.8</v>
      </c>
    </row>
    <row r="39" spans="1:10" s="78" customFormat="1" ht="24" customHeight="1" x14ac:dyDescent="0.25">
      <c r="A39" s="72" t="s">
        <v>92</v>
      </c>
      <c r="B39" s="72" t="s">
        <v>112</v>
      </c>
      <c r="C39" s="72" t="s">
        <v>27</v>
      </c>
      <c r="D39" s="73" t="s">
        <v>113</v>
      </c>
      <c r="E39" s="167" t="s">
        <v>95</v>
      </c>
      <c r="F39" s="167"/>
      <c r="G39" s="72" t="s">
        <v>96</v>
      </c>
      <c r="H39" s="171">
        <v>3.0209000000000001</v>
      </c>
      <c r="I39" s="174">
        <v>14.24</v>
      </c>
      <c r="J39" s="174">
        <v>43.02</v>
      </c>
    </row>
    <row r="40" spans="1:10" s="78" customFormat="1" ht="24" customHeight="1" x14ac:dyDescent="0.25">
      <c r="A40" s="72" t="s">
        <v>92</v>
      </c>
      <c r="B40" s="72" t="s">
        <v>93</v>
      </c>
      <c r="C40" s="72" t="s">
        <v>27</v>
      </c>
      <c r="D40" s="73" t="s">
        <v>94</v>
      </c>
      <c r="E40" s="167" t="s">
        <v>95</v>
      </c>
      <c r="F40" s="167"/>
      <c r="G40" s="72" t="s">
        <v>96</v>
      </c>
      <c r="H40" s="171">
        <v>4.0278</v>
      </c>
      <c r="I40" s="174">
        <v>13.28</v>
      </c>
      <c r="J40" s="174">
        <v>53.49</v>
      </c>
    </row>
    <row r="41" spans="1:10" s="78" customFormat="1" x14ac:dyDescent="0.25">
      <c r="A41" s="76"/>
      <c r="B41" s="76"/>
      <c r="C41" s="76"/>
      <c r="D41" s="80"/>
      <c r="E41" s="76" t="s">
        <v>99</v>
      </c>
      <c r="F41" s="168">
        <v>114.74</v>
      </c>
      <c r="G41" s="76" t="s">
        <v>100</v>
      </c>
      <c r="H41" s="168">
        <v>0</v>
      </c>
      <c r="I41" s="76" t="s">
        <v>101</v>
      </c>
      <c r="J41" s="168">
        <v>114.74</v>
      </c>
    </row>
    <row r="42" spans="1:10" s="78" customFormat="1" ht="0.9" customHeight="1" x14ac:dyDescent="0.25">
      <c r="A42" s="164"/>
      <c r="B42" s="164"/>
      <c r="C42" s="164"/>
      <c r="D42" s="165"/>
      <c r="E42" s="164"/>
      <c r="F42" s="164"/>
      <c r="G42" s="164"/>
      <c r="H42" s="164"/>
      <c r="I42" s="164"/>
      <c r="J42" s="164"/>
    </row>
    <row r="43" spans="1:10" s="78" customFormat="1" ht="18" customHeight="1" x14ac:dyDescent="0.25">
      <c r="A43" s="23" t="s">
        <v>40</v>
      </c>
      <c r="B43" s="23" t="s">
        <v>8</v>
      </c>
      <c r="C43" s="23" t="s">
        <v>9</v>
      </c>
      <c r="D43" s="69" t="s">
        <v>10</v>
      </c>
      <c r="E43" s="102" t="s">
        <v>89</v>
      </c>
      <c r="F43" s="102"/>
      <c r="G43" s="23" t="s">
        <v>11</v>
      </c>
      <c r="H43" s="23" t="s">
        <v>12</v>
      </c>
      <c r="I43" s="23" t="s">
        <v>13</v>
      </c>
      <c r="J43" s="23" t="s">
        <v>14</v>
      </c>
    </row>
    <row r="44" spans="1:10" s="78" customFormat="1" ht="26.1" customHeight="1" x14ac:dyDescent="0.25">
      <c r="A44" s="164" t="s">
        <v>90</v>
      </c>
      <c r="B44" s="164" t="s">
        <v>41</v>
      </c>
      <c r="C44" s="164" t="s">
        <v>22</v>
      </c>
      <c r="D44" s="165" t="s">
        <v>42</v>
      </c>
      <c r="E44" s="166" t="s">
        <v>114</v>
      </c>
      <c r="F44" s="166"/>
      <c r="G44" s="164" t="s">
        <v>43</v>
      </c>
      <c r="H44" s="170">
        <v>1</v>
      </c>
      <c r="I44" s="173">
        <v>10.98</v>
      </c>
      <c r="J44" s="173">
        <v>10.98</v>
      </c>
    </row>
    <row r="45" spans="1:10" s="78" customFormat="1" ht="15" customHeight="1" x14ac:dyDescent="0.25">
      <c r="A45" s="23" t="s">
        <v>7</v>
      </c>
      <c r="B45" s="23" t="s">
        <v>8</v>
      </c>
      <c r="C45" s="23" t="s">
        <v>9</v>
      </c>
      <c r="D45" s="69" t="s">
        <v>10</v>
      </c>
      <c r="E45" s="102" t="s">
        <v>89</v>
      </c>
      <c r="F45" s="102"/>
      <c r="G45" s="23" t="s">
        <v>11</v>
      </c>
      <c r="H45" s="23" t="s">
        <v>12</v>
      </c>
      <c r="I45" s="23" t="s">
        <v>13</v>
      </c>
      <c r="J45" s="23" t="s">
        <v>14</v>
      </c>
    </row>
    <row r="46" spans="1:10" s="78" customFormat="1" ht="24" customHeight="1" x14ac:dyDescent="0.25">
      <c r="A46" s="72" t="s">
        <v>92</v>
      </c>
      <c r="B46" s="72" t="s">
        <v>93</v>
      </c>
      <c r="C46" s="72" t="s">
        <v>27</v>
      </c>
      <c r="D46" s="73" t="s">
        <v>94</v>
      </c>
      <c r="E46" s="167" t="s">
        <v>95</v>
      </c>
      <c r="F46" s="167"/>
      <c r="G46" s="72" t="s">
        <v>96</v>
      </c>
      <c r="H46" s="171">
        <v>0.82666669999999998</v>
      </c>
      <c r="I46" s="174" t="s">
        <v>97</v>
      </c>
      <c r="J46" s="175" t="s">
        <v>115</v>
      </c>
    </row>
    <row r="47" spans="1:10" s="78" customFormat="1" ht="39.9" customHeight="1" x14ac:dyDescent="0.25">
      <c r="A47" s="102" t="s">
        <v>98</v>
      </c>
      <c r="B47" s="178"/>
      <c r="C47" s="178"/>
      <c r="D47" s="178"/>
      <c r="E47" s="178"/>
      <c r="F47" s="178"/>
      <c r="G47" s="178"/>
      <c r="H47" s="178"/>
      <c r="I47" s="178"/>
      <c r="J47" s="178"/>
    </row>
    <row r="48" spans="1:10" s="78" customFormat="1" ht="15" customHeight="1" x14ac:dyDescent="0.25">
      <c r="A48" s="23" t="s">
        <v>7</v>
      </c>
      <c r="B48" s="23" t="s">
        <v>8</v>
      </c>
      <c r="C48" s="23" t="s">
        <v>9</v>
      </c>
      <c r="D48" s="69" t="s">
        <v>10</v>
      </c>
      <c r="E48" s="102" t="s">
        <v>89</v>
      </c>
      <c r="F48" s="102"/>
      <c r="G48" s="23" t="s">
        <v>11</v>
      </c>
      <c r="H48" s="23" t="s">
        <v>12</v>
      </c>
      <c r="I48" s="23" t="s">
        <v>13</v>
      </c>
      <c r="J48" s="23" t="s">
        <v>14</v>
      </c>
    </row>
    <row r="49" spans="1:10" s="78" customFormat="1" ht="24" customHeight="1" x14ac:dyDescent="0.25">
      <c r="A49" s="72" t="s">
        <v>92</v>
      </c>
      <c r="B49" s="72" t="s">
        <v>93</v>
      </c>
      <c r="C49" s="72" t="s">
        <v>27</v>
      </c>
      <c r="D49" s="73" t="s">
        <v>94</v>
      </c>
      <c r="E49" s="167" t="s">
        <v>95</v>
      </c>
      <c r="F49" s="167"/>
      <c r="G49" s="72" t="s">
        <v>96</v>
      </c>
      <c r="H49" s="171">
        <v>0.82666669999999998</v>
      </c>
      <c r="I49" s="174" t="s">
        <v>97</v>
      </c>
      <c r="J49" s="175" t="s">
        <v>115</v>
      </c>
    </row>
    <row r="50" spans="1:10" s="78" customFormat="1" x14ac:dyDescent="0.25">
      <c r="A50" s="76"/>
      <c r="B50" s="76"/>
      <c r="C50" s="76"/>
      <c r="D50" s="80"/>
      <c r="E50" s="76" t="s">
        <v>99</v>
      </c>
      <c r="F50" s="168">
        <v>10.98</v>
      </c>
      <c r="G50" s="76" t="s">
        <v>100</v>
      </c>
      <c r="H50" s="168">
        <v>0</v>
      </c>
      <c r="I50" s="76" t="s">
        <v>101</v>
      </c>
      <c r="J50" s="168">
        <v>10.98</v>
      </c>
    </row>
    <row r="51" spans="1:10" s="78" customFormat="1" ht="0.9" customHeight="1" x14ac:dyDescent="0.25">
      <c r="A51" s="164"/>
      <c r="B51" s="164"/>
      <c r="C51" s="164"/>
      <c r="D51" s="165"/>
      <c r="E51" s="164"/>
      <c r="F51" s="164"/>
      <c r="G51" s="164"/>
      <c r="H51" s="164"/>
      <c r="I51" s="164"/>
      <c r="J51" s="164"/>
    </row>
    <row r="52" spans="1:10" s="78" customFormat="1" ht="18" customHeight="1" x14ac:dyDescent="0.25">
      <c r="A52" s="23" t="s">
        <v>44</v>
      </c>
      <c r="B52" s="23" t="s">
        <v>8</v>
      </c>
      <c r="C52" s="23" t="s">
        <v>9</v>
      </c>
      <c r="D52" s="69" t="s">
        <v>10</v>
      </c>
      <c r="E52" s="102" t="s">
        <v>89</v>
      </c>
      <c r="F52" s="102"/>
      <c r="G52" s="23" t="s">
        <v>11</v>
      </c>
      <c r="H52" s="23" t="s">
        <v>12</v>
      </c>
      <c r="I52" s="23" t="s">
        <v>13</v>
      </c>
      <c r="J52" s="23" t="s">
        <v>14</v>
      </c>
    </row>
    <row r="53" spans="1:10" s="78" customFormat="1" ht="26.1" customHeight="1" x14ac:dyDescent="0.25">
      <c r="A53" s="164" t="s">
        <v>90</v>
      </c>
      <c r="B53" s="164" t="s">
        <v>45</v>
      </c>
      <c r="C53" s="164" t="s">
        <v>27</v>
      </c>
      <c r="D53" s="165" t="s">
        <v>46</v>
      </c>
      <c r="E53" s="166" t="s">
        <v>103</v>
      </c>
      <c r="F53" s="166"/>
      <c r="G53" s="164" t="s">
        <v>29</v>
      </c>
      <c r="H53" s="170">
        <v>1</v>
      </c>
      <c r="I53" s="173">
        <v>2.83</v>
      </c>
      <c r="J53" s="173">
        <v>2.83</v>
      </c>
    </row>
    <row r="54" spans="1:10" s="78" customFormat="1" ht="24" customHeight="1" x14ac:dyDescent="0.25">
      <c r="A54" s="72" t="s">
        <v>92</v>
      </c>
      <c r="B54" s="72" t="s">
        <v>93</v>
      </c>
      <c r="C54" s="72" t="s">
        <v>27</v>
      </c>
      <c r="D54" s="73" t="s">
        <v>94</v>
      </c>
      <c r="E54" s="167" t="s">
        <v>95</v>
      </c>
      <c r="F54" s="167"/>
      <c r="G54" s="72" t="s">
        <v>96</v>
      </c>
      <c r="H54" s="171">
        <v>0.2132</v>
      </c>
      <c r="I54" s="174">
        <v>13.28</v>
      </c>
      <c r="J54" s="174">
        <v>2.83</v>
      </c>
    </row>
    <row r="55" spans="1:10" s="78" customFormat="1" x14ac:dyDescent="0.25">
      <c r="A55" s="76"/>
      <c r="B55" s="76"/>
      <c r="C55" s="76"/>
      <c r="D55" s="80"/>
      <c r="E55" s="76" t="s">
        <v>99</v>
      </c>
      <c r="F55" s="168">
        <v>2.83</v>
      </c>
      <c r="G55" s="76" t="s">
        <v>100</v>
      </c>
      <c r="H55" s="168">
        <v>0</v>
      </c>
      <c r="I55" s="76" t="s">
        <v>101</v>
      </c>
      <c r="J55" s="168">
        <v>2.83</v>
      </c>
    </row>
    <row r="56" spans="1:10" s="78" customFormat="1" ht="0.9" customHeight="1" x14ac:dyDescent="0.25">
      <c r="A56" s="164"/>
      <c r="B56" s="164"/>
      <c r="C56" s="164"/>
      <c r="D56" s="165"/>
      <c r="E56" s="164"/>
      <c r="F56" s="164"/>
      <c r="G56" s="164"/>
      <c r="H56" s="164"/>
      <c r="I56" s="164"/>
      <c r="J56" s="164"/>
    </row>
    <row r="57" spans="1:10" s="78" customFormat="1" ht="18" customHeight="1" x14ac:dyDescent="0.25">
      <c r="A57" s="23" t="s">
        <v>47</v>
      </c>
      <c r="B57" s="23" t="s">
        <v>8</v>
      </c>
      <c r="C57" s="23" t="s">
        <v>9</v>
      </c>
      <c r="D57" s="69" t="s">
        <v>10</v>
      </c>
      <c r="E57" s="102" t="s">
        <v>89</v>
      </c>
      <c r="F57" s="102"/>
      <c r="G57" s="23" t="s">
        <v>11</v>
      </c>
      <c r="H57" s="23" t="s">
        <v>12</v>
      </c>
      <c r="I57" s="23" t="s">
        <v>13</v>
      </c>
      <c r="J57" s="23" t="s">
        <v>14</v>
      </c>
    </row>
    <row r="58" spans="1:10" s="78" customFormat="1" ht="26.1" customHeight="1" x14ac:dyDescent="0.25">
      <c r="A58" s="164" t="s">
        <v>90</v>
      </c>
      <c r="B58" s="164" t="s">
        <v>48</v>
      </c>
      <c r="C58" s="164" t="s">
        <v>49</v>
      </c>
      <c r="D58" s="165" t="s">
        <v>50</v>
      </c>
      <c r="E58" s="166" t="s">
        <v>116</v>
      </c>
      <c r="F58" s="166"/>
      <c r="G58" s="164" t="s">
        <v>33</v>
      </c>
      <c r="H58" s="170">
        <v>1</v>
      </c>
      <c r="I58" s="173">
        <v>51.53</v>
      </c>
      <c r="J58" s="173">
        <v>51.53</v>
      </c>
    </row>
    <row r="59" spans="1:10" s="78" customFormat="1" ht="24" customHeight="1" x14ac:dyDescent="0.25">
      <c r="A59" s="72" t="s">
        <v>92</v>
      </c>
      <c r="B59" s="72" t="s">
        <v>117</v>
      </c>
      <c r="C59" s="72" t="s">
        <v>27</v>
      </c>
      <c r="D59" s="73" t="s">
        <v>118</v>
      </c>
      <c r="E59" s="167" t="s">
        <v>95</v>
      </c>
      <c r="F59" s="167"/>
      <c r="G59" s="72" t="s">
        <v>96</v>
      </c>
      <c r="H59" s="171">
        <v>1.6E-2</v>
      </c>
      <c r="I59" s="174">
        <v>28.46</v>
      </c>
      <c r="J59" s="174">
        <v>0.46</v>
      </c>
    </row>
    <row r="60" spans="1:10" s="78" customFormat="1" ht="24" customHeight="1" x14ac:dyDescent="0.25">
      <c r="A60" s="72" t="s">
        <v>92</v>
      </c>
      <c r="B60" s="72" t="s">
        <v>93</v>
      </c>
      <c r="C60" s="72" t="s">
        <v>27</v>
      </c>
      <c r="D60" s="73" t="s">
        <v>94</v>
      </c>
      <c r="E60" s="167" t="s">
        <v>95</v>
      </c>
      <c r="F60" s="167"/>
      <c r="G60" s="72" t="s">
        <v>96</v>
      </c>
      <c r="H60" s="171">
        <v>3.8460000000000001</v>
      </c>
      <c r="I60" s="174">
        <v>13.28</v>
      </c>
      <c r="J60" s="174">
        <v>51.07</v>
      </c>
    </row>
    <row r="61" spans="1:10" s="78" customFormat="1" x14ac:dyDescent="0.25">
      <c r="A61" s="76"/>
      <c r="B61" s="76"/>
      <c r="C61" s="76"/>
      <c r="D61" s="80"/>
      <c r="E61" s="76" t="s">
        <v>99</v>
      </c>
      <c r="F61" s="168">
        <v>51.53</v>
      </c>
      <c r="G61" s="76" t="s">
        <v>100</v>
      </c>
      <c r="H61" s="168">
        <v>0</v>
      </c>
      <c r="I61" s="76" t="s">
        <v>101</v>
      </c>
      <c r="J61" s="168">
        <v>51.53</v>
      </c>
    </row>
    <row r="62" spans="1:10" s="78" customFormat="1" ht="0.9" customHeight="1" x14ac:dyDescent="0.25">
      <c r="A62" s="164"/>
      <c r="B62" s="164"/>
      <c r="C62" s="164"/>
      <c r="D62" s="165"/>
      <c r="E62" s="164"/>
      <c r="F62" s="164"/>
      <c r="G62" s="164"/>
      <c r="H62" s="164"/>
      <c r="I62" s="164"/>
      <c r="J62" s="164"/>
    </row>
    <row r="63" spans="1:10" s="78" customFormat="1" ht="18" customHeight="1" x14ac:dyDescent="0.25">
      <c r="A63" s="23" t="s">
        <v>51</v>
      </c>
      <c r="B63" s="23" t="s">
        <v>8</v>
      </c>
      <c r="C63" s="23" t="s">
        <v>9</v>
      </c>
      <c r="D63" s="69" t="s">
        <v>10</v>
      </c>
      <c r="E63" s="102" t="s">
        <v>89</v>
      </c>
      <c r="F63" s="102"/>
      <c r="G63" s="23" t="s">
        <v>11</v>
      </c>
      <c r="H63" s="23" t="s">
        <v>12</v>
      </c>
      <c r="I63" s="23" t="s">
        <v>13</v>
      </c>
      <c r="J63" s="23" t="s">
        <v>14</v>
      </c>
    </row>
    <row r="64" spans="1:10" s="78" customFormat="1" ht="39" customHeight="1" x14ac:dyDescent="0.25">
      <c r="A64" s="164" t="s">
        <v>90</v>
      </c>
      <c r="B64" s="164" t="s">
        <v>52</v>
      </c>
      <c r="C64" s="164" t="s">
        <v>22</v>
      </c>
      <c r="D64" s="165" t="s">
        <v>53</v>
      </c>
      <c r="E64" s="166" t="s">
        <v>119</v>
      </c>
      <c r="F64" s="166"/>
      <c r="G64" s="164" t="s">
        <v>43</v>
      </c>
      <c r="H64" s="170">
        <v>1</v>
      </c>
      <c r="I64" s="173">
        <v>300</v>
      </c>
      <c r="J64" s="173">
        <v>300</v>
      </c>
    </row>
    <row r="65" spans="1:10" s="78" customFormat="1" ht="15" customHeight="1" x14ac:dyDescent="0.25">
      <c r="A65" s="23" t="s">
        <v>7</v>
      </c>
      <c r="B65" s="23" t="s">
        <v>8</v>
      </c>
      <c r="C65" s="23" t="s">
        <v>9</v>
      </c>
      <c r="D65" s="69" t="s">
        <v>10</v>
      </c>
      <c r="E65" s="102" t="s">
        <v>89</v>
      </c>
      <c r="F65" s="102"/>
      <c r="G65" s="23" t="s">
        <v>11</v>
      </c>
      <c r="H65" s="23" t="s">
        <v>12</v>
      </c>
      <c r="I65" s="23" t="s">
        <v>13</v>
      </c>
      <c r="J65" s="23" t="s">
        <v>14</v>
      </c>
    </row>
    <row r="66" spans="1:10" s="78" customFormat="1" ht="26.1" customHeight="1" x14ac:dyDescent="0.25">
      <c r="A66" s="72" t="s">
        <v>92</v>
      </c>
      <c r="B66" s="72" t="s">
        <v>120</v>
      </c>
      <c r="C66" s="72" t="s">
        <v>22</v>
      </c>
      <c r="D66" s="73" t="s">
        <v>121</v>
      </c>
      <c r="E66" s="167" t="s">
        <v>122</v>
      </c>
      <c r="F66" s="167"/>
      <c r="G66" s="72" t="s">
        <v>43</v>
      </c>
      <c r="H66" s="171">
        <v>1</v>
      </c>
      <c r="I66" s="174" t="s">
        <v>123</v>
      </c>
      <c r="J66" s="175" t="s">
        <v>123</v>
      </c>
    </row>
    <row r="67" spans="1:10" s="78" customFormat="1" ht="39.9" customHeight="1" x14ac:dyDescent="0.25">
      <c r="A67" s="102" t="s">
        <v>98</v>
      </c>
      <c r="B67" s="178"/>
      <c r="C67" s="178"/>
      <c r="D67" s="178"/>
      <c r="E67" s="178"/>
      <c r="F67" s="178"/>
      <c r="G67" s="178"/>
      <c r="H67" s="178"/>
      <c r="I67" s="178"/>
      <c r="J67" s="178"/>
    </row>
    <row r="68" spans="1:10" s="78" customFormat="1" ht="15" customHeight="1" x14ac:dyDescent="0.25">
      <c r="A68" s="23" t="s">
        <v>7</v>
      </c>
      <c r="B68" s="23" t="s">
        <v>8</v>
      </c>
      <c r="C68" s="23" t="s">
        <v>9</v>
      </c>
      <c r="D68" s="69" t="s">
        <v>10</v>
      </c>
      <c r="E68" s="102" t="s">
        <v>89</v>
      </c>
      <c r="F68" s="102"/>
      <c r="G68" s="23" t="s">
        <v>11</v>
      </c>
      <c r="H68" s="23" t="s">
        <v>12</v>
      </c>
      <c r="I68" s="23" t="s">
        <v>13</v>
      </c>
      <c r="J68" s="23" t="s">
        <v>14</v>
      </c>
    </row>
    <row r="69" spans="1:10" s="78" customFormat="1" ht="26.1" customHeight="1" x14ac:dyDescent="0.25">
      <c r="A69" s="72" t="s">
        <v>92</v>
      </c>
      <c r="B69" s="72" t="s">
        <v>120</v>
      </c>
      <c r="C69" s="72" t="s">
        <v>22</v>
      </c>
      <c r="D69" s="73" t="s">
        <v>121</v>
      </c>
      <c r="E69" s="167" t="s">
        <v>122</v>
      </c>
      <c r="F69" s="167"/>
      <c r="G69" s="72" t="s">
        <v>43</v>
      </c>
      <c r="H69" s="171">
        <v>1</v>
      </c>
      <c r="I69" s="174" t="s">
        <v>123</v>
      </c>
      <c r="J69" s="175" t="s">
        <v>123</v>
      </c>
    </row>
    <row r="70" spans="1:10" s="78" customFormat="1" x14ac:dyDescent="0.25">
      <c r="A70" s="76"/>
      <c r="B70" s="76"/>
      <c r="C70" s="76"/>
      <c r="D70" s="80"/>
      <c r="E70" s="76" t="s">
        <v>99</v>
      </c>
      <c r="F70" s="168">
        <v>0</v>
      </c>
      <c r="G70" s="76" t="s">
        <v>100</v>
      </c>
      <c r="H70" s="168">
        <v>0</v>
      </c>
      <c r="I70" s="76" t="s">
        <v>101</v>
      </c>
      <c r="J70" s="168">
        <v>0</v>
      </c>
    </row>
    <row r="71" spans="1:10" s="78" customFormat="1" ht="0.9" customHeight="1" x14ac:dyDescent="0.25">
      <c r="A71" s="164"/>
      <c r="B71" s="164"/>
      <c r="C71" s="164"/>
      <c r="D71" s="165"/>
      <c r="E71" s="164"/>
      <c r="F71" s="164"/>
      <c r="G71" s="164"/>
      <c r="H71" s="164"/>
      <c r="I71" s="164"/>
      <c r="J71" s="164"/>
    </row>
    <row r="72" spans="1:10" s="78" customFormat="1" ht="18" customHeight="1" x14ac:dyDescent="0.25">
      <c r="A72" s="23" t="s">
        <v>56</v>
      </c>
      <c r="B72" s="23" t="s">
        <v>8</v>
      </c>
      <c r="C72" s="23" t="s">
        <v>9</v>
      </c>
      <c r="D72" s="69" t="s">
        <v>10</v>
      </c>
      <c r="E72" s="102" t="s">
        <v>89</v>
      </c>
      <c r="F72" s="102"/>
      <c r="G72" s="23" t="s">
        <v>11</v>
      </c>
      <c r="H72" s="23" t="s">
        <v>12</v>
      </c>
      <c r="I72" s="23" t="s">
        <v>13</v>
      </c>
      <c r="J72" s="23" t="s">
        <v>14</v>
      </c>
    </row>
    <row r="73" spans="1:10" s="78" customFormat="1" ht="24" customHeight="1" x14ac:dyDescent="0.25">
      <c r="A73" s="164" t="s">
        <v>90</v>
      </c>
      <c r="B73" s="164" t="s">
        <v>57</v>
      </c>
      <c r="C73" s="164" t="s">
        <v>49</v>
      </c>
      <c r="D73" s="165" t="s">
        <v>58</v>
      </c>
      <c r="E73" s="166" t="s">
        <v>124</v>
      </c>
      <c r="F73" s="166"/>
      <c r="G73" s="164" t="s">
        <v>29</v>
      </c>
      <c r="H73" s="170">
        <v>1</v>
      </c>
      <c r="I73" s="173">
        <v>54.12</v>
      </c>
      <c r="J73" s="173">
        <v>54.12</v>
      </c>
    </row>
    <row r="74" spans="1:10" s="78" customFormat="1" ht="24" customHeight="1" x14ac:dyDescent="0.25">
      <c r="A74" s="72" t="s">
        <v>92</v>
      </c>
      <c r="B74" s="72" t="s">
        <v>125</v>
      </c>
      <c r="C74" s="72" t="s">
        <v>49</v>
      </c>
      <c r="D74" s="73" t="s">
        <v>126</v>
      </c>
      <c r="E74" s="167" t="s">
        <v>127</v>
      </c>
      <c r="F74" s="167"/>
      <c r="G74" s="72" t="s">
        <v>96</v>
      </c>
      <c r="H74" s="171">
        <v>1.1000000000000001</v>
      </c>
      <c r="I74" s="174">
        <v>1.9</v>
      </c>
      <c r="J74" s="174">
        <v>2.09</v>
      </c>
    </row>
    <row r="75" spans="1:10" s="78" customFormat="1" ht="24" customHeight="1" x14ac:dyDescent="0.25">
      <c r="A75" s="72" t="s">
        <v>92</v>
      </c>
      <c r="B75" s="72" t="s">
        <v>93</v>
      </c>
      <c r="C75" s="72" t="s">
        <v>27</v>
      </c>
      <c r="D75" s="73" t="s">
        <v>94</v>
      </c>
      <c r="E75" s="167" t="s">
        <v>95</v>
      </c>
      <c r="F75" s="167"/>
      <c r="G75" s="72" t="s">
        <v>96</v>
      </c>
      <c r="H75" s="171">
        <v>3.9180000000000001</v>
      </c>
      <c r="I75" s="174">
        <v>13.28</v>
      </c>
      <c r="J75" s="174">
        <v>52.03</v>
      </c>
    </row>
    <row r="76" spans="1:10" s="78" customFormat="1" x14ac:dyDescent="0.25">
      <c r="A76" s="76"/>
      <c r="B76" s="76"/>
      <c r="C76" s="76"/>
      <c r="D76" s="80"/>
      <c r="E76" s="76" t="s">
        <v>99</v>
      </c>
      <c r="F76" s="168">
        <v>52.03</v>
      </c>
      <c r="G76" s="76" t="s">
        <v>100</v>
      </c>
      <c r="H76" s="168">
        <v>0</v>
      </c>
      <c r="I76" s="76" t="s">
        <v>101</v>
      </c>
      <c r="J76" s="168">
        <v>52.03</v>
      </c>
    </row>
    <row r="77" spans="1:10" s="78" customFormat="1" ht="0.9" customHeight="1" x14ac:dyDescent="0.25">
      <c r="A77" s="164"/>
      <c r="B77" s="164"/>
      <c r="C77" s="164"/>
      <c r="D77" s="165"/>
      <c r="E77" s="164"/>
      <c r="F77" s="164"/>
      <c r="G77" s="164"/>
      <c r="H77" s="164"/>
      <c r="I77" s="164"/>
      <c r="J77" s="164"/>
    </row>
    <row r="78" spans="1:10" s="78" customFormat="1" ht="18" customHeight="1" x14ac:dyDescent="0.25">
      <c r="A78" s="23" t="s">
        <v>59</v>
      </c>
      <c r="B78" s="23" t="s">
        <v>8</v>
      </c>
      <c r="C78" s="23" t="s">
        <v>9</v>
      </c>
      <c r="D78" s="69" t="s">
        <v>10</v>
      </c>
      <c r="E78" s="102" t="s">
        <v>89</v>
      </c>
      <c r="F78" s="102"/>
      <c r="G78" s="23" t="s">
        <v>11</v>
      </c>
      <c r="H78" s="23" t="s">
        <v>12</v>
      </c>
      <c r="I78" s="23" t="s">
        <v>13</v>
      </c>
      <c r="J78" s="23" t="s">
        <v>14</v>
      </c>
    </row>
    <row r="79" spans="1:10" s="78" customFormat="1" ht="24" customHeight="1" x14ac:dyDescent="0.25">
      <c r="A79" s="164" t="s">
        <v>90</v>
      </c>
      <c r="B79" s="164" t="s">
        <v>60</v>
      </c>
      <c r="C79" s="164" t="s">
        <v>49</v>
      </c>
      <c r="D79" s="165" t="s">
        <v>61</v>
      </c>
      <c r="E79" s="166" t="s">
        <v>124</v>
      </c>
      <c r="F79" s="166"/>
      <c r="G79" s="164" t="s">
        <v>29</v>
      </c>
      <c r="H79" s="170">
        <v>1</v>
      </c>
      <c r="I79" s="173">
        <v>3.73</v>
      </c>
      <c r="J79" s="173">
        <v>3.73</v>
      </c>
    </row>
    <row r="80" spans="1:10" s="78" customFormat="1" ht="24" customHeight="1" x14ac:dyDescent="0.25">
      <c r="A80" s="72" t="s">
        <v>92</v>
      </c>
      <c r="B80" s="72" t="s">
        <v>128</v>
      </c>
      <c r="C80" s="72" t="s">
        <v>49</v>
      </c>
      <c r="D80" s="73" t="s">
        <v>129</v>
      </c>
      <c r="E80" s="167" t="s">
        <v>127</v>
      </c>
      <c r="F80" s="167"/>
      <c r="G80" s="72" t="s">
        <v>33</v>
      </c>
      <c r="H80" s="171">
        <v>1.2E-2</v>
      </c>
      <c r="I80" s="174">
        <v>6</v>
      </c>
      <c r="J80" s="174">
        <v>7.0000000000000007E-2</v>
      </c>
    </row>
    <row r="81" spans="1:10" s="78" customFormat="1" ht="24" customHeight="1" x14ac:dyDescent="0.25">
      <c r="A81" s="72" t="s">
        <v>92</v>
      </c>
      <c r="B81" s="72" t="s">
        <v>93</v>
      </c>
      <c r="C81" s="72" t="s">
        <v>27</v>
      </c>
      <c r="D81" s="73" t="s">
        <v>94</v>
      </c>
      <c r="E81" s="167" t="s">
        <v>95</v>
      </c>
      <c r="F81" s="167"/>
      <c r="G81" s="72" t="s">
        <v>96</v>
      </c>
      <c r="H81" s="171">
        <v>0.25</v>
      </c>
      <c r="I81" s="174">
        <v>13.28</v>
      </c>
      <c r="J81" s="174">
        <v>3.32</v>
      </c>
    </row>
    <row r="82" spans="1:10" s="78" customFormat="1" ht="26.1" customHeight="1" x14ac:dyDescent="0.25">
      <c r="A82" s="72" t="s">
        <v>92</v>
      </c>
      <c r="B82" s="72" t="s">
        <v>130</v>
      </c>
      <c r="C82" s="72" t="s">
        <v>49</v>
      </c>
      <c r="D82" s="73" t="s">
        <v>131</v>
      </c>
      <c r="E82" s="167" t="s">
        <v>127</v>
      </c>
      <c r="F82" s="167"/>
      <c r="G82" s="72" t="s">
        <v>33</v>
      </c>
      <c r="H82" s="171">
        <v>0.01</v>
      </c>
      <c r="I82" s="174">
        <v>34</v>
      </c>
      <c r="J82" s="174">
        <v>0.34</v>
      </c>
    </row>
    <row r="83" spans="1:10" s="78" customFormat="1" x14ac:dyDescent="0.25">
      <c r="A83" s="76"/>
      <c r="B83" s="76"/>
      <c r="C83" s="76"/>
      <c r="D83" s="80"/>
      <c r="E83" s="76" t="s">
        <v>99</v>
      </c>
      <c r="F83" s="168">
        <v>3.32</v>
      </c>
      <c r="G83" s="76" t="s">
        <v>100</v>
      </c>
      <c r="H83" s="168">
        <v>0</v>
      </c>
      <c r="I83" s="76" t="s">
        <v>101</v>
      </c>
      <c r="J83" s="168">
        <v>3.32</v>
      </c>
    </row>
    <row r="84" spans="1:10" s="78" customFormat="1" ht="0.9" customHeight="1" x14ac:dyDescent="0.25">
      <c r="A84" s="164"/>
      <c r="B84" s="164"/>
      <c r="C84" s="164"/>
      <c r="D84" s="165"/>
      <c r="E84" s="164"/>
      <c r="F84" s="164"/>
      <c r="G84" s="164"/>
      <c r="H84" s="164"/>
      <c r="I84" s="164"/>
      <c r="J84" s="164"/>
    </row>
    <row r="85" spans="1:10" s="78" customFormat="1" ht="18" customHeight="1" x14ac:dyDescent="0.25">
      <c r="A85" s="23" t="s">
        <v>62</v>
      </c>
      <c r="B85" s="23" t="s">
        <v>8</v>
      </c>
      <c r="C85" s="23" t="s">
        <v>9</v>
      </c>
      <c r="D85" s="69" t="s">
        <v>10</v>
      </c>
      <c r="E85" s="102" t="s">
        <v>89</v>
      </c>
      <c r="F85" s="102"/>
      <c r="G85" s="23" t="s">
        <v>11</v>
      </c>
      <c r="H85" s="23" t="s">
        <v>12</v>
      </c>
      <c r="I85" s="23" t="s">
        <v>13</v>
      </c>
      <c r="J85" s="23" t="s">
        <v>14</v>
      </c>
    </row>
    <row r="86" spans="1:10" s="78" customFormat="1" ht="24" customHeight="1" x14ac:dyDescent="0.25">
      <c r="A86" s="164" t="s">
        <v>90</v>
      </c>
      <c r="B86" s="164" t="s">
        <v>63</v>
      </c>
      <c r="C86" s="164" t="s">
        <v>22</v>
      </c>
      <c r="D86" s="165" t="s">
        <v>64</v>
      </c>
      <c r="E86" s="166" t="s">
        <v>132</v>
      </c>
      <c r="F86" s="166"/>
      <c r="G86" s="164" t="s">
        <v>24</v>
      </c>
      <c r="H86" s="170">
        <v>1</v>
      </c>
      <c r="I86" s="173">
        <v>50</v>
      </c>
      <c r="J86" s="173">
        <v>50</v>
      </c>
    </row>
    <row r="87" spans="1:10" s="78" customFormat="1" ht="15" customHeight="1" x14ac:dyDescent="0.25">
      <c r="A87" s="23" t="s">
        <v>7</v>
      </c>
      <c r="B87" s="23" t="s">
        <v>8</v>
      </c>
      <c r="C87" s="23" t="s">
        <v>9</v>
      </c>
      <c r="D87" s="69" t="s">
        <v>10</v>
      </c>
      <c r="E87" s="102" t="s">
        <v>89</v>
      </c>
      <c r="F87" s="102"/>
      <c r="G87" s="23" t="s">
        <v>11</v>
      </c>
      <c r="H87" s="23" t="s">
        <v>12</v>
      </c>
      <c r="I87" s="23" t="s">
        <v>13</v>
      </c>
      <c r="J87" s="23" t="s">
        <v>14</v>
      </c>
    </row>
    <row r="88" spans="1:10" s="78" customFormat="1" ht="24" customHeight="1" x14ac:dyDescent="0.25">
      <c r="A88" s="72" t="s">
        <v>92</v>
      </c>
      <c r="B88" s="72" t="s">
        <v>133</v>
      </c>
      <c r="C88" s="72" t="s">
        <v>22</v>
      </c>
      <c r="D88" s="73" t="s">
        <v>64</v>
      </c>
      <c r="E88" s="167" t="s">
        <v>122</v>
      </c>
      <c r="F88" s="167"/>
      <c r="G88" s="72" t="s">
        <v>24</v>
      </c>
      <c r="H88" s="171">
        <v>1</v>
      </c>
      <c r="I88" s="174" t="s">
        <v>134</v>
      </c>
      <c r="J88" s="175" t="s">
        <v>134</v>
      </c>
    </row>
    <row r="89" spans="1:10" s="78" customFormat="1" ht="39.9" customHeight="1" x14ac:dyDescent="0.25">
      <c r="A89" s="102" t="s">
        <v>98</v>
      </c>
      <c r="B89" s="178"/>
      <c r="C89" s="178"/>
      <c r="D89" s="178"/>
      <c r="E89" s="178"/>
      <c r="F89" s="178"/>
      <c r="G89" s="178"/>
      <c r="H89" s="178"/>
      <c r="I89" s="178"/>
      <c r="J89" s="178"/>
    </row>
    <row r="90" spans="1:10" s="78" customFormat="1" ht="15" customHeight="1" x14ac:dyDescent="0.25">
      <c r="A90" s="23" t="s">
        <v>7</v>
      </c>
      <c r="B90" s="23" t="s">
        <v>8</v>
      </c>
      <c r="C90" s="23" t="s">
        <v>9</v>
      </c>
      <c r="D90" s="69" t="s">
        <v>10</v>
      </c>
      <c r="E90" s="102" t="s">
        <v>89</v>
      </c>
      <c r="F90" s="102"/>
      <c r="G90" s="23" t="s">
        <v>11</v>
      </c>
      <c r="H90" s="23" t="s">
        <v>12</v>
      </c>
      <c r="I90" s="23" t="s">
        <v>13</v>
      </c>
      <c r="J90" s="23" t="s">
        <v>14</v>
      </c>
    </row>
    <row r="91" spans="1:10" s="78" customFormat="1" ht="24" customHeight="1" x14ac:dyDescent="0.25">
      <c r="A91" s="72" t="s">
        <v>92</v>
      </c>
      <c r="B91" s="72" t="s">
        <v>133</v>
      </c>
      <c r="C91" s="72" t="s">
        <v>22</v>
      </c>
      <c r="D91" s="73" t="s">
        <v>64</v>
      </c>
      <c r="E91" s="167" t="s">
        <v>122</v>
      </c>
      <c r="F91" s="167"/>
      <c r="G91" s="72" t="s">
        <v>24</v>
      </c>
      <c r="H91" s="171">
        <v>1</v>
      </c>
      <c r="I91" s="174" t="s">
        <v>134</v>
      </c>
      <c r="J91" s="175" t="s">
        <v>134</v>
      </c>
    </row>
    <row r="92" spans="1:10" s="78" customFormat="1" x14ac:dyDescent="0.25">
      <c r="A92" s="76"/>
      <c r="B92" s="76"/>
      <c r="C92" s="76"/>
      <c r="D92" s="80"/>
      <c r="E92" s="76" t="s">
        <v>99</v>
      </c>
      <c r="F92" s="168">
        <v>0</v>
      </c>
      <c r="G92" s="76" t="s">
        <v>100</v>
      </c>
      <c r="H92" s="168">
        <v>0</v>
      </c>
      <c r="I92" s="76" t="s">
        <v>101</v>
      </c>
      <c r="J92" s="168">
        <v>0</v>
      </c>
    </row>
    <row r="93" spans="1:10" s="78" customFormat="1" ht="0.9" customHeight="1" x14ac:dyDescent="0.25">
      <c r="A93" s="164"/>
      <c r="B93" s="164"/>
      <c r="C93" s="164"/>
      <c r="D93" s="165"/>
      <c r="E93" s="164"/>
      <c r="F93" s="164"/>
      <c r="G93" s="164"/>
      <c r="H93" s="164"/>
      <c r="I93" s="164"/>
      <c r="J93" s="164"/>
    </row>
    <row r="94" spans="1:10" s="78" customFormat="1" ht="18" customHeight="1" x14ac:dyDescent="0.25">
      <c r="A94" s="23" t="s">
        <v>65</v>
      </c>
      <c r="B94" s="23" t="s">
        <v>8</v>
      </c>
      <c r="C94" s="23" t="s">
        <v>9</v>
      </c>
      <c r="D94" s="69" t="s">
        <v>10</v>
      </c>
      <c r="E94" s="102" t="s">
        <v>89</v>
      </c>
      <c r="F94" s="102"/>
      <c r="G94" s="23" t="s">
        <v>11</v>
      </c>
      <c r="H94" s="23" t="s">
        <v>12</v>
      </c>
      <c r="I94" s="23" t="s">
        <v>13</v>
      </c>
      <c r="J94" s="23" t="s">
        <v>14</v>
      </c>
    </row>
    <row r="95" spans="1:10" s="78" customFormat="1" ht="24" customHeight="1" x14ac:dyDescent="0.25">
      <c r="A95" s="164" t="s">
        <v>90</v>
      </c>
      <c r="B95" s="164" t="s">
        <v>66</v>
      </c>
      <c r="C95" s="164" t="s">
        <v>67</v>
      </c>
      <c r="D95" s="165" t="s">
        <v>68</v>
      </c>
      <c r="E95" s="166">
        <v>0</v>
      </c>
      <c r="F95" s="166"/>
      <c r="G95" s="164" t="s">
        <v>33</v>
      </c>
      <c r="H95" s="170">
        <v>1</v>
      </c>
      <c r="I95" s="173">
        <v>32.909999999999997</v>
      </c>
      <c r="J95" s="173">
        <v>32.909999999999997</v>
      </c>
    </row>
    <row r="96" spans="1:10" s="78" customFormat="1" ht="24" customHeight="1" x14ac:dyDescent="0.25">
      <c r="A96" s="72" t="s">
        <v>92</v>
      </c>
      <c r="B96" s="72" t="s">
        <v>135</v>
      </c>
      <c r="C96" s="72" t="s">
        <v>27</v>
      </c>
      <c r="D96" s="73" t="s">
        <v>136</v>
      </c>
      <c r="E96" s="167" t="s">
        <v>95</v>
      </c>
      <c r="F96" s="167"/>
      <c r="G96" s="72" t="s">
        <v>96</v>
      </c>
      <c r="H96" s="171">
        <v>0.33250000000000002</v>
      </c>
      <c r="I96" s="174">
        <v>18.16</v>
      </c>
      <c r="J96" s="174">
        <v>6.04</v>
      </c>
    </row>
    <row r="97" spans="1:10" s="78" customFormat="1" ht="24" customHeight="1" x14ac:dyDescent="0.25">
      <c r="A97" s="72" t="s">
        <v>92</v>
      </c>
      <c r="B97" s="72" t="s">
        <v>137</v>
      </c>
      <c r="C97" s="72" t="s">
        <v>67</v>
      </c>
      <c r="D97" s="73" t="s">
        <v>138</v>
      </c>
      <c r="E97" s="167" t="s">
        <v>139</v>
      </c>
      <c r="F97" s="167"/>
      <c r="G97" s="72" t="s">
        <v>96</v>
      </c>
      <c r="H97" s="171">
        <v>6.6500000000000004E-2</v>
      </c>
      <c r="I97" s="174">
        <v>79.48</v>
      </c>
      <c r="J97" s="174">
        <v>5.29</v>
      </c>
    </row>
    <row r="98" spans="1:10" s="78" customFormat="1" ht="24" customHeight="1" x14ac:dyDescent="0.25">
      <c r="A98" s="72" t="s">
        <v>92</v>
      </c>
      <c r="B98" s="72" t="s">
        <v>140</v>
      </c>
      <c r="C98" s="72" t="s">
        <v>67</v>
      </c>
      <c r="D98" s="73" t="s">
        <v>141</v>
      </c>
      <c r="E98" s="167" t="s">
        <v>139</v>
      </c>
      <c r="F98" s="167"/>
      <c r="G98" s="72" t="s">
        <v>96</v>
      </c>
      <c r="H98" s="171">
        <v>0.26600000000000001</v>
      </c>
      <c r="I98" s="174">
        <v>25.12</v>
      </c>
      <c r="J98" s="174">
        <v>6.68</v>
      </c>
    </row>
    <row r="99" spans="1:10" s="78" customFormat="1" ht="24" customHeight="1" x14ac:dyDescent="0.25">
      <c r="A99" s="72" t="s">
        <v>92</v>
      </c>
      <c r="B99" s="72" t="s">
        <v>142</v>
      </c>
      <c r="C99" s="72" t="s">
        <v>27</v>
      </c>
      <c r="D99" s="73" t="s">
        <v>143</v>
      </c>
      <c r="E99" s="167" t="s">
        <v>95</v>
      </c>
      <c r="F99" s="167"/>
      <c r="G99" s="72" t="s">
        <v>96</v>
      </c>
      <c r="H99" s="171">
        <v>0.33250000000000002</v>
      </c>
      <c r="I99" s="174">
        <v>18.16</v>
      </c>
      <c r="J99" s="174">
        <v>6.04</v>
      </c>
    </row>
    <row r="100" spans="1:10" s="78" customFormat="1" ht="24" customHeight="1" x14ac:dyDescent="0.25">
      <c r="A100" s="72" t="s">
        <v>92</v>
      </c>
      <c r="B100" s="72" t="s">
        <v>93</v>
      </c>
      <c r="C100" s="72" t="s">
        <v>27</v>
      </c>
      <c r="D100" s="73" t="s">
        <v>94</v>
      </c>
      <c r="E100" s="167" t="s">
        <v>95</v>
      </c>
      <c r="F100" s="167"/>
      <c r="G100" s="72" t="s">
        <v>96</v>
      </c>
      <c r="H100" s="171">
        <v>0.66749999999999998</v>
      </c>
      <c r="I100" s="174">
        <v>13.28</v>
      </c>
      <c r="J100" s="174">
        <v>8.86</v>
      </c>
    </row>
    <row r="101" spans="1:10" s="78" customFormat="1" x14ac:dyDescent="0.25">
      <c r="A101" s="76"/>
      <c r="B101" s="76"/>
      <c r="C101" s="76"/>
      <c r="D101" s="80"/>
      <c r="E101" s="76" t="s">
        <v>99</v>
      </c>
      <c r="F101" s="168">
        <v>20.94</v>
      </c>
      <c r="G101" s="76" t="s">
        <v>100</v>
      </c>
      <c r="H101" s="168">
        <v>0</v>
      </c>
      <c r="I101" s="76" t="s">
        <v>101</v>
      </c>
      <c r="J101" s="168">
        <v>20.94</v>
      </c>
    </row>
    <row r="102" spans="1:10" s="78" customFormat="1" ht="0.9" customHeight="1" x14ac:dyDescent="0.25">
      <c r="A102" s="164"/>
      <c r="B102" s="164"/>
      <c r="C102" s="164"/>
      <c r="D102" s="165"/>
      <c r="E102" s="164"/>
      <c r="F102" s="164"/>
      <c r="G102" s="164"/>
      <c r="H102" s="164"/>
      <c r="I102" s="164"/>
      <c r="J102" s="164"/>
    </row>
    <row r="103" spans="1:10" s="78" customFormat="1" ht="18" customHeight="1" x14ac:dyDescent="0.25">
      <c r="A103" s="23" t="s">
        <v>69</v>
      </c>
      <c r="B103" s="23" t="s">
        <v>8</v>
      </c>
      <c r="C103" s="23" t="s">
        <v>9</v>
      </c>
      <c r="D103" s="69" t="s">
        <v>10</v>
      </c>
      <c r="E103" s="102" t="s">
        <v>89</v>
      </c>
      <c r="F103" s="102"/>
      <c r="G103" s="23" t="s">
        <v>11</v>
      </c>
      <c r="H103" s="23" t="s">
        <v>12</v>
      </c>
      <c r="I103" s="23" t="s">
        <v>13</v>
      </c>
      <c r="J103" s="23" t="s">
        <v>14</v>
      </c>
    </row>
    <row r="104" spans="1:10" s="78" customFormat="1" ht="26.1" customHeight="1" x14ac:dyDescent="0.25">
      <c r="A104" s="164" t="s">
        <v>90</v>
      </c>
      <c r="B104" s="164" t="s">
        <v>70</v>
      </c>
      <c r="C104" s="164" t="s">
        <v>67</v>
      </c>
      <c r="D104" s="165" t="s">
        <v>71</v>
      </c>
      <c r="E104" s="166">
        <v>0</v>
      </c>
      <c r="F104" s="166"/>
      <c r="G104" s="164" t="s">
        <v>33</v>
      </c>
      <c r="H104" s="170">
        <v>1</v>
      </c>
      <c r="I104" s="173">
        <v>33.24</v>
      </c>
      <c r="J104" s="173">
        <v>33.24</v>
      </c>
    </row>
    <row r="105" spans="1:10" s="78" customFormat="1" ht="24" customHeight="1" x14ac:dyDescent="0.25">
      <c r="A105" s="72" t="s">
        <v>92</v>
      </c>
      <c r="B105" s="72" t="s">
        <v>135</v>
      </c>
      <c r="C105" s="72" t="s">
        <v>27</v>
      </c>
      <c r="D105" s="73" t="s">
        <v>136</v>
      </c>
      <c r="E105" s="167" t="s">
        <v>95</v>
      </c>
      <c r="F105" s="167"/>
      <c r="G105" s="72" t="s">
        <v>96</v>
      </c>
      <c r="H105" s="171">
        <v>0.67</v>
      </c>
      <c r="I105" s="174">
        <v>18.16</v>
      </c>
      <c r="J105" s="174">
        <v>12.17</v>
      </c>
    </row>
    <row r="106" spans="1:10" s="78" customFormat="1" ht="24" customHeight="1" x14ac:dyDescent="0.25">
      <c r="A106" s="72" t="s">
        <v>92</v>
      </c>
      <c r="B106" s="72" t="s">
        <v>93</v>
      </c>
      <c r="C106" s="72" t="s">
        <v>27</v>
      </c>
      <c r="D106" s="73" t="s">
        <v>94</v>
      </c>
      <c r="E106" s="167" t="s">
        <v>95</v>
      </c>
      <c r="F106" s="167"/>
      <c r="G106" s="72" t="s">
        <v>96</v>
      </c>
      <c r="H106" s="171">
        <v>0.67</v>
      </c>
      <c r="I106" s="174">
        <v>13.28</v>
      </c>
      <c r="J106" s="174">
        <v>8.9</v>
      </c>
    </row>
    <row r="107" spans="1:10" s="78" customFormat="1" ht="24" customHeight="1" x14ac:dyDescent="0.25">
      <c r="A107" s="72" t="s">
        <v>92</v>
      </c>
      <c r="B107" s="72" t="s">
        <v>142</v>
      </c>
      <c r="C107" s="72" t="s">
        <v>27</v>
      </c>
      <c r="D107" s="73" t="s">
        <v>143</v>
      </c>
      <c r="E107" s="167" t="s">
        <v>95</v>
      </c>
      <c r="F107" s="167"/>
      <c r="G107" s="72" t="s">
        <v>96</v>
      </c>
      <c r="H107" s="171">
        <v>0.67</v>
      </c>
      <c r="I107" s="174">
        <v>18.16</v>
      </c>
      <c r="J107" s="174">
        <v>12.17</v>
      </c>
    </row>
    <row r="108" spans="1:10" s="78" customFormat="1" x14ac:dyDescent="0.25">
      <c r="A108" s="76"/>
      <c r="B108" s="76"/>
      <c r="C108" s="76"/>
      <c r="D108" s="80"/>
      <c r="E108" s="76" t="s">
        <v>99</v>
      </c>
      <c r="F108" s="168">
        <v>33.24</v>
      </c>
      <c r="G108" s="76" t="s">
        <v>100</v>
      </c>
      <c r="H108" s="168">
        <v>0</v>
      </c>
      <c r="I108" s="76" t="s">
        <v>101</v>
      </c>
      <c r="J108" s="168">
        <v>33.24</v>
      </c>
    </row>
    <row r="109" spans="1:10" s="78" customFormat="1" ht="0.9" customHeight="1" x14ac:dyDescent="0.25">
      <c r="A109" s="164"/>
      <c r="B109" s="164"/>
      <c r="C109" s="164"/>
      <c r="D109" s="165"/>
      <c r="E109" s="164"/>
      <c r="F109" s="164"/>
      <c r="G109" s="164"/>
      <c r="H109" s="164"/>
      <c r="I109" s="164"/>
      <c r="J109" s="164"/>
    </row>
    <row r="110" spans="1:10" s="78" customFormat="1" ht="18" customHeight="1" x14ac:dyDescent="0.25">
      <c r="A110" s="23" t="s">
        <v>72</v>
      </c>
      <c r="B110" s="23" t="s">
        <v>8</v>
      </c>
      <c r="C110" s="23" t="s">
        <v>9</v>
      </c>
      <c r="D110" s="69" t="s">
        <v>10</v>
      </c>
      <c r="E110" s="102" t="s">
        <v>89</v>
      </c>
      <c r="F110" s="102"/>
      <c r="G110" s="23" t="s">
        <v>11</v>
      </c>
      <c r="H110" s="23" t="s">
        <v>12</v>
      </c>
      <c r="I110" s="23" t="s">
        <v>13</v>
      </c>
      <c r="J110" s="23" t="s">
        <v>14</v>
      </c>
    </row>
    <row r="111" spans="1:10" s="78" customFormat="1" ht="26.1" customHeight="1" x14ac:dyDescent="0.25">
      <c r="A111" s="164" t="s">
        <v>90</v>
      </c>
      <c r="B111" s="164" t="s">
        <v>73</v>
      </c>
      <c r="C111" s="164" t="s">
        <v>22</v>
      </c>
      <c r="D111" s="165" t="s">
        <v>74</v>
      </c>
      <c r="E111" s="166" t="s">
        <v>144</v>
      </c>
      <c r="F111" s="166"/>
      <c r="G111" s="164" t="s">
        <v>43</v>
      </c>
      <c r="H111" s="170">
        <v>1</v>
      </c>
      <c r="I111" s="173">
        <v>17.190000000000001</v>
      </c>
      <c r="J111" s="173">
        <v>17.190000000000001</v>
      </c>
    </row>
    <row r="112" spans="1:10" s="78" customFormat="1" ht="15" customHeight="1" x14ac:dyDescent="0.25">
      <c r="A112" s="23" t="s">
        <v>7</v>
      </c>
      <c r="B112" s="23" t="s">
        <v>8</v>
      </c>
      <c r="C112" s="23" t="s">
        <v>9</v>
      </c>
      <c r="D112" s="69" t="s">
        <v>10</v>
      </c>
      <c r="E112" s="102" t="s">
        <v>89</v>
      </c>
      <c r="F112" s="102"/>
      <c r="G112" s="23" t="s">
        <v>11</v>
      </c>
      <c r="H112" s="23" t="s">
        <v>12</v>
      </c>
      <c r="I112" s="23" t="s">
        <v>13</v>
      </c>
      <c r="J112" s="23" t="s">
        <v>14</v>
      </c>
    </row>
    <row r="113" spans="1:10" s="78" customFormat="1" ht="24" customHeight="1" x14ac:dyDescent="0.25">
      <c r="A113" s="72" t="s">
        <v>92</v>
      </c>
      <c r="B113" s="72" t="s">
        <v>135</v>
      </c>
      <c r="C113" s="72" t="s">
        <v>27</v>
      </c>
      <c r="D113" s="73" t="s">
        <v>136</v>
      </c>
      <c r="E113" s="167" t="s">
        <v>95</v>
      </c>
      <c r="F113" s="167"/>
      <c r="G113" s="72" t="s">
        <v>96</v>
      </c>
      <c r="H113" s="171">
        <v>0.12</v>
      </c>
      <c r="I113" s="174" t="s">
        <v>145</v>
      </c>
      <c r="J113" s="175" t="s">
        <v>146</v>
      </c>
    </row>
    <row r="114" spans="1:10" s="78" customFormat="1" ht="26.1" customHeight="1" x14ac:dyDescent="0.25">
      <c r="A114" s="72" t="s">
        <v>92</v>
      </c>
      <c r="B114" s="72" t="s">
        <v>147</v>
      </c>
      <c r="C114" s="72" t="s">
        <v>27</v>
      </c>
      <c r="D114" s="73" t="s">
        <v>148</v>
      </c>
      <c r="E114" s="167" t="s">
        <v>127</v>
      </c>
      <c r="F114" s="167"/>
      <c r="G114" s="72" t="s">
        <v>33</v>
      </c>
      <c r="H114" s="171">
        <v>1</v>
      </c>
      <c r="I114" s="174" t="s">
        <v>149</v>
      </c>
      <c r="J114" s="175" t="s">
        <v>149</v>
      </c>
    </row>
    <row r="115" spans="1:10" s="78" customFormat="1" ht="24" customHeight="1" x14ac:dyDescent="0.25">
      <c r="A115" s="72" t="s">
        <v>92</v>
      </c>
      <c r="B115" s="72" t="s">
        <v>93</v>
      </c>
      <c r="C115" s="72" t="s">
        <v>27</v>
      </c>
      <c r="D115" s="73" t="s">
        <v>94</v>
      </c>
      <c r="E115" s="167" t="s">
        <v>95</v>
      </c>
      <c r="F115" s="167"/>
      <c r="G115" s="72" t="s">
        <v>96</v>
      </c>
      <c r="H115" s="171">
        <v>0.12</v>
      </c>
      <c r="I115" s="174" t="s">
        <v>97</v>
      </c>
      <c r="J115" s="175" t="s">
        <v>150</v>
      </c>
    </row>
    <row r="116" spans="1:10" s="78" customFormat="1" ht="24" customHeight="1" x14ac:dyDescent="0.25">
      <c r="A116" s="72" t="s">
        <v>92</v>
      </c>
      <c r="B116" s="72" t="s">
        <v>151</v>
      </c>
      <c r="C116" s="72" t="s">
        <v>22</v>
      </c>
      <c r="D116" s="73" t="s">
        <v>152</v>
      </c>
      <c r="E116" s="167" t="s">
        <v>127</v>
      </c>
      <c r="F116" s="167"/>
      <c r="G116" s="72" t="s">
        <v>153</v>
      </c>
      <c r="H116" s="171">
        <v>2.3E-2</v>
      </c>
      <c r="I116" s="174" t="s">
        <v>154</v>
      </c>
      <c r="J116" s="175" t="s">
        <v>155</v>
      </c>
    </row>
    <row r="117" spans="1:10" s="78" customFormat="1" ht="26.1" customHeight="1" x14ac:dyDescent="0.25">
      <c r="A117" s="72" t="s">
        <v>92</v>
      </c>
      <c r="B117" s="72" t="s">
        <v>156</v>
      </c>
      <c r="C117" s="72" t="s">
        <v>27</v>
      </c>
      <c r="D117" s="73" t="s">
        <v>157</v>
      </c>
      <c r="E117" s="167" t="s">
        <v>127</v>
      </c>
      <c r="F117" s="167"/>
      <c r="G117" s="72" t="s">
        <v>33</v>
      </c>
      <c r="H117" s="171">
        <v>1</v>
      </c>
      <c r="I117" s="174" t="s">
        <v>158</v>
      </c>
      <c r="J117" s="175" t="s">
        <v>158</v>
      </c>
    </row>
    <row r="118" spans="1:10" s="78" customFormat="1" ht="39.9" customHeight="1" x14ac:dyDescent="0.25">
      <c r="A118" s="102" t="s">
        <v>98</v>
      </c>
      <c r="B118" s="178"/>
      <c r="C118" s="178"/>
      <c r="D118" s="178"/>
      <c r="E118" s="178"/>
      <c r="F118" s="178"/>
      <c r="G118" s="178"/>
      <c r="H118" s="178"/>
      <c r="I118" s="178"/>
      <c r="J118" s="178"/>
    </row>
    <row r="119" spans="1:10" s="78" customFormat="1" ht="15" customHeight="1" x14ac:dyDescent="0.25">
      <c r="A119" s="23" t="s">
        <v>7</v>
      </c>
      <c r="B119" s="23" t="s">
        <v>8</v>
      </c>
      <c r="C119" s="23" t="s">
        <v>9</v>
      </c>
      <c r="D119" s="69" t="s">
        <v>10</v>
      </c>
      <c r="E119" s="102" t="s">
        <v>89</v>
      </c>
      <c r="F119" s="102"/>
      <c r="G119" s="23" t="s">
        <v>11</v>
      </c>
      <c r="H119" s="23" t="s">
        <v>12</v>
      </c>
      <c r="I119" s="23" t="s">
        <v>13</v>
      </c>
      <c r="J119" s="23" t="s">
        <v>14</v>
      </c>
    </row>
    <row r="120" spans="1:10" s="78" customFormat="1" ht="24" customHeight="1" x14ac:dyDescent="0.25">
      <c r="A120" s="72" t="s">
        <v>92</v>
      </c>
      <c r="B120" s="72" t="s">
        <v>135</v>
      </c>
      <c r="C120" s="72" t="s">
        <v>27</v>
      </c>
      <c r="D120" s="73" t="s">
        <v>136</v>
      </c>
      <c r="E120" s="167" t="s">
        <v>95</v>
      </c>
      <c r="F120" s="167"/>
      <c r="G120" s="72" t="s">
        <v>96</v>
      </c>
      <c r="H120" s="171">
        <v>0.12</v>
      </c>
      <c r="I120" s="174" t="s">
        <v>145</v>
      </c>
      <c r="J120" s="175" t="s">
        <v>146</v>
      </c>
    </row>
    <row r="121" spans="1:10" s="78" customFormat="1" ht="26.1" customHeight="1" x14ac:dyDescent="0.25">
      <c r="A121" s="72" t="s">
        <v>92</v>
      </c>
      <c r="B121" s="72" t="s">
        <v>147</v>
      </c>
      <c r="C121" s="72" t="s">
        <v>27</v>
      </c>
      <c r="D121" s="73" t="s">
        <v>148</v>
      </c>
      <c r="E121" s="167" t="s">
        <v>127</v>
      </c>
      <c r="F121" s="167"/>
      <c r="G121" s="72" t="s">
        <v>33</v>
      </c>
      <c r="H121" s="171">
        <v>1</v>
      </c>
      <c r="I121" s="174" t="s">
        <v>149</v>
      </c>
      <c r="J121" s="175" t="s">
        <v>149</v>
      </c>
    </row>
    <row r="122" spans="1:10" s="78" customFormat="1" ht="24" customHeight="1" x14ac:dyDescent="0.25">
      <c r="A122" s="72" t="s">
        <v>92</v>
      </c>
      <c r="B122" s="72" t="s">
        <v>93</v>
      </c>
      <c r="C122" s="72" t="s">
        <v>27</v>
      </c>
      <c r="D122" s="73" t="s">
        <v>94</v>
      </c>
      <c r="E122" s="167" t="s">
        <v>95</v>
      </c>
      <c r="F122" s="167"/>
      <c r="G122" s="72" t="s">
        <v>96</v>
      </c>
      <c r="H122" s="171">
        <v>0.12</v>
      </c>
      <c r="I122" s="174" t="s">
        <v>97</v>
      </c>
      <c r="J122" s="175" t="s">
        <v>150</v>
      </c>
    </row>
    <row r="123" spans="1:10" s="78" customFormat="1" ht="24" customHeight="1" x14ac:dyDescent="0.25">
      <c r="A123" s="72" t="s">
        <v>92</v>
      </c>
      <c r="B123" s="72" t="s">
        <v>151</v>
      </c>
      <c r="C123" s="72" t="s">
        <v>22</v>
      </c>
      <c r="D123" s="73" t="s">
        <v>152</v>
      </c>
      <c r="E123" s="167" t="s">
        <v>127</v>
      </c>
      <c r="F123" s="167"/>
      <c r="G123" s="72" t="s">
        <v>153</v>
      </c>
      <c r="H123" s="171">
        <v>2.3E-2</v>
      </c>
      <c r="I123" s="174" t="s">
        <v>154</v>
      </c>
      <c r="J123" s="175" t="s">
        <v>155</v>
      </c>
    </row>
    <row r="124" spans="1:10" s="78" customFormat="1" ht="26.1" customHeight="1" x14ac:dyDescent="0.25">
      <c r="A124" s="72" t="s">
        <v>92</v>
      </c>
      <c r="B124" s="72" t="s">
        <v>156</v>
      </c>
      <c r="C124" s="72" t="s">
        <v>27</v>
      </c>
      <c r="D124" s="73" t="s">
        <v>157</v>
      </c>
      <c r="E124" s="167" t="s">
        <v>127</v>
      </c>
      <c r="F124" s="167"/>
      <c r="G124" s="72" t="s">
        <v>33</v>
      </c>
      <c r="H124" s="171">
        <v>1</v>
      </c>
      <c r="I124" s="174" t="s">
        <v>158</v>
      </c>
      <c r="J124" s="175" t="s">
        <v>158</v>
      </c>
    </row>
    <row r="125" spans="1:10" s="78" customFormat="1" x14ac:dyDescent="0.25">
      <c r="A125" s="76"/>
      <c r="B125" s="76"/>
      <c r="C125" s="76"/>
      <c r="D125" s="80"/>
      <c r="E125" s="76" t="s">
        <v>99</v>
      </c>
      <c r="F125" s="168">
        <v>3.77</v>
      </c>
      <c r="G125" s="76" t="s">
        <v>100</v>
      </c>
      <c r="H125" s="168">
        <v>0</v>
      </c>
      <c r="I125" s="76" t="s">
        <v>101</v>
      </c>
      <c r="J125" s="168">
        <v>3.77</v>
      </c>
    </row>
    <row r="126" spans="1:10" s="78" customFormat="1" ht="0.9" customHeight="1" x14ac:dyDescent="0.25">
      <c r="A126" s="164"/>
      <c r="B126" s="164"/>
      <c r="C126" s="164"/>
      <c r="D126" s="165"/>
      <c r="E126" s="164"/>
      <c r="F126" s="164"/>
      <c r="G126" s="164"/>
      <c r="H126" s="164"/>
      <c r="I126" s="164"/>
      <c r="J126" s="164"/>
    </row>
    <row r="127" spans="1:10" s="78" customFormat="1" ht="18" customHeight="1" x14ac:dyDescent="0.25">
      <c r="A127" s="23" t="s">
        <v>75</v>
      </c>
      <c r="B127" s="23" t="s">
        <v>8</v>
      </c>
      <c r="C127" s="23" t="s">
        <v>9</v>
      </c>
      <c r="D127" s="69" t="s">
        <v>10</v>
      </c>
      <c r="E127" s="102" t="s">
        <v>89</v>
      </c>
      <c r="F127" s="102"/>
      <c r="G127" s="23" t="s">
        <v>11</v>
      </c>
      <c r="H127" s="23" t="s">
        <v>12</v>
      </c>
      <c r="I127" s="23" t="s">
        <v>13</v>
      </c>
      <c r="J127" s="23" t="s">
        <v>14</v>
      </c>
    </row>
    <row r="128" spans="1:10" s="78" customFormat="1" ht="24" customHeight="1" x14ac:dyDescent="0.25">
      <c r="A128" s="164" t="s">
        <v>90</v>
      </c>
      <c r="B128" s="164" t="s">
        <v>76</v>
      </c>
      <c r="C128" s="164" t="s">
        <v>67</v>
      </c>
      <c r="D128" s="165" t="s">
        <v>77</v>
      </c>
      <c r="E128" s="166">
        <v>0</v>
      </c>
      <c r="F128" s="166"/>
      <c r="G128" s="164" t="s">
        <v>29</v>
      </c>
      <c r="H128" s="170">
        <v>1</v>
      </c>
      <c r="I128" s="173">
        <v>207.56</v>
      </c>
      <c r="J128" s="173">
        <v>207.56</v>
      </c>
    </row>
    <row r="129" spans="1:10" s="78" customFormat="1" ht="24" customHeight="1" x14ac:dyDescent="0.25">
      <c r="A129" s="72" t="s">
        <v>92</v>
      </c>
      <c r="B129" s="72" t="s">
        <v>159</v>
      </c>
      <c r="C129" s="72" t="s">
        <v>27</v>
      </c>
      <c r="D129" s="73" t="s">
        <v>160</v>
      </c>
      <c r="E129" s="167" t="s">
        <v>95</v>
      </c>
      <c r="F129" s="167"/>
      <c r="G129" s="72" t="s">
        <v>96</v>
      </c>
      <c r="H129" s="171">
        <v>0.3</v>
      </c>
      <c r="I129" s="174">
        <v>18.16</v>
      </c>
      <c r="J129" s="174">
        <v>5.45</v>
      </c>
    </row>
    <row r="130" spans="1:10" s="78" customFormat="1" ht="24" customHeight="1" x14ac:dyDescent="0.25">
      <c r="A130" s="72" t="s">
        <v>92</v>
      </c>
      <c r="B130" s="72" t="s">
        <v>161</v>
      </c>
      <c r="C130" s="72" t="s">
        <v>27</v>
      </c>
      <c r="D130" s="73" t="s">
        <v>162</v>
      </c>
      <c r="E130" s="167" t="s">
        <v>95</v>
      </c>
      <c r="F130" s="167"/>
      <c r="G130" s="72" t="s">
        <v>96</v>
      </c>
      <c r="H130" s="171">
        <v>2.42</v>
      </c>
      <c r="I130" s="174">
        <v>13.91</v>
      </c>
      <c r="J130" s="174">
        <v>33.659999999999997</v>
      </c>
    </row>
    <row r="131" spans="1:10" s="78" customFormat="1" ht="24" customHeight="1" x14ac:dyDescent="0.25">
      <c r="A131" s="72" t="s">
        <v>92</v>
      </c>
      <c r="B131" s="72" t="s">
        <v>163</v>
      </c>
      <c r="C131" s="72" t="s">
        <v>27</v>
      </c>
      <c r="D131" s="73" t="s">
        <v>164</v>
      </c>
      <c r="E131" s="167" t="s">
        <v>95</v>
      </c>
      <c r="F131" s="167"/>
      <c r="G131" s="72" t="s">
        <v>96</v>
      </c>
      <c r="H131" s="171">
        <v>2.42</v>
      </c>
      <c r="I131" s="174">
        <v>18.16</v>
      </c>
      <c r="J131" s="174">
        <v>43.95</v>
      </c>
    </row>
    <row r="132" spans="1:10" s="78" customFormat="1" ht="24" customHeight="1" x14ac:dyDescent="0.25">
      <c r="A132" s="72" t="s">
        <v>92</v>
      </c>
      <c r="B132" s="72" t="s">
        <v>165</v>
      </c>
      <c r="C132" s="72" t="s">
        <v>27</v>
      </c>
      <c r="D132" s="73" t="s">
        <v>166</v>
      </c>
      <c r="E132" s="167" t="s">
        <v>127</v>
      </c>
      <c r="F132" s="167"/>
      <c r="G132" s="72" t="s">
        <v>167</v>
      </c>
      <c r="H132" s="171">
        <v>5.27</v>
      </c>
      <c r="I132" s="174">
        <v>8.01</v>
      </c>
      <c r="J132" s="174">
        <v>42.21</v>
      </c>
    </row>
    <row r="133" spans="1:10" s="78" customFormat="1" ht="24" customHeight="1" x14ac:dyDescent="0.25">
      <c r="A133" s="72" t="s">
        <v>92</v>
      </c>
      <c r="B133" s="72" t="s">
        <v>168</v>
      </c>
      <c r="C133" s="72" t="s">
        <v>27</v>
      </c>
      <c r="D133" s="73" t="s">
        <v>169</v>
      </c>
      <c r="E133" s="167" t="s">
        <v>95</v>
      </c>
      <c r="F133" s="167"/>
      <c r="G133" s="72" t="s">
        <v>96</v>
      </c>
      <c r="H133" s="171">
        <v>0.46</v>
      </c>
      <c r="I133" s="174">
        <v>18.16</v>
      </c>
      <c r="J133" s="174">
        <v>8.35</v>
      </c>
    </row>
    <row r="134" spans="1:10" s="78" customFormat="1" ht="39" customHeight="1" x14ac:dyDescent="0.25">
      <c r="A134" s="72" t="s">
        <v>92</v>
      </c>
      <c r="B134" s="72" t="s">
        <v>170</v>
      </c>
      <c r="C134" s="72" t="s">
        <v>27</v>
      </c>
      <c r="D134" s="73" t="s">
        <v>171</v>
      </c>
      <c r="E134" s="167" t="s">
        <v>127</v>
      </c>
      <c r="F134" s="167"/>
      <c r="G134" s="72" t="s">
        <v>172</v>
      </c>
      <c r="H134" s="171">
        <v>0.4</v>
      </c>
      <c r="I134" s="174">
        <v>76.849999999999994</v>
      </c>
      <c r="J134" s="174">
        <v>30.74</v>
      </c>
    </row>
    <row r="135" spans="1:10" s="78" customFormat="1" ht="24" customHeight="1" x14ac:dyDescent="0.25">
      <c r="A135" s="72" t="s">
        <v>92</v>
      </c>
      <c r="B135" s="72" t="s">
        <v>173</v>
      </c>
      <c r="C135" s="72" t="s">
        <v>27</v>
      </c>
      <c r="D135" s="73" t="s">
        <v>174</v>
      </c>
      <c r="E135" s="167" t="s">
        <v>127</v>
      </c>
      <c r="F135" s="167"/>
      <c r="G135" s="72" t="s">
        <v>167</v>
      </c>
      <c r="H135" s="171">
        <v>16</v>
      </c>
      <c r="I135" s="174">
        <v>1</v>
      </c>
      <c r="J135" s="174">
        <v>16</v>
      </c>
    </row>
    <row r="136" spans="1:10" s="78" customFormat="1" ht="24" customHeight="1" x14ac:dyDescent="0.25">
      <c r="A136" s="72" t="s">
        <v>92</v>
      </c>
      <c r="B136" s="72" t="s">
        <v>175</v>
      </c>
      <c r="C136" s="72" t="s">
        <v>27</v>
      </c>
      <c r="D136" s="73" t="s">
        <v>176</v>
      </c>
      <c r="E136" s="167" t="s">
        <v>95</v>
      </c>
      <c r="F136" s="167"/>
      <c r="G136" s="72" t="s">
        <v>96</v>
      </c>
      <c r="H136" s="171">
        <v>0.46</v>
      </c>
      <c r="I136" s="174">
        <v>13.91</v>
      </c>
      <c r="J136" s="174">
        <v>6.4</v>
      </c>
    </row>
    <row r="137" spans="1:10" s="78" customFormat="1" ht="24" customHeight="1" x14ac:dyDescent="0.25">
      <c r="A137" s="72" t="s">
        <v>92</v>
      </c>
      <c r="B137" s="72" t="s">
        <v>177</v>
      </c>
      <c r="C137" s="72" t="s">
        <v>67</v>
      </c>
      <c r="D137" s="73" t="s">
        <v>178</v>
      </c>
      <c r="E137" s="167" t="s">
        <v>127</v>
      </c>
      <c r="F137" s="167"/>
      <c r="G137" s="72" t="s">
        <v>179</v>
      </c>
      <c r="H137" s="171">
        <v>0.12</v>
      </c>
      <c r="I137" s="174">
        <v>12.77</v>
      </c>
      <c r="J137" s="174">
        <v>1.53</v>
      </c>
    </row>
    <row r="138" spans="1:10" s="78" customFormat="1" ht="24" customHeight="1" x14ac:dyDescent="0.25">
      <c r="A138" s="72" t="s">
        <v>92</v>
      </c>
      <c r="B138" s="72" t="s">
        <v>180</v>
      </c>
      <c r="C138" s="72" t="s">
        <v>67</v>
      </c>
      <c r="D138" s="73" t="s">
        <v>181</v>
      </c>
      <c r="E138" s="167" t="s">
        <v>127</v>
      </c>
      <c r="F138" s="167"/>
      <c r="G138" s="72" t="s">
        <v>24</v>
      </c>
      <c r="H138" s="171">
        <v>0.04</v>
      </c>
      <c r="I138" s="174">
        <v>100.5</v>
      </c>
      <c r="J138" s="174">
        <v>4.0199999999999996</v>
      </c>
    </row>
    <row r="139" spans="1:10" s="78" customFormat="1" ht="24" customHeight="1" x14ac:dyDescent="0.25">
      <c r="A139" s="72" t="s">
        <v>92</v>
      </c>
      <c r="B139" s="72" t="s">
        <v>93</v>
      </c>
      <c r="C139" s="72" t="s">
        <v>27</v>
      </c>
      <c r="D139" s="73" t="s">
        <v>94</v>
      </c>
      <c r="E139" s="167" t="s">
        <v>95</v>
      </c>
      <c r="F139" s="167"/>
      <c r="G139" s="72" t="s">
        <v>96</v>
      </c>
      <c r="H139" s="171">
        <v>0.8</v>
      </c>
      <c r="I139" s="174">
        <v>13.28</v>
      </c>
      <c r="J139" s="174">
        <v>10.62</v>
      </c>
    </row>
    <row r="140" spans="1:10" s="78" customFormat="1" ht="24" customHeight="1" x14ac:dyDescent="0.25">
      <c r="A140" s="72" t="s">
        <v>92</v>
      </c>
      <c r="B140" s="72" t="s">
        <v>182</v>
      </c>
      <c r="C140" s="72" t="s">
        <v>67</v>
      </c>
      <c r="D140" s="73" t="s">
        <v>183</v>
      </c>
      <c r="E140" s="167" t="s">
        <v>127</v>
      </c>
      <c r="F140" s="167"/>
      <c r="G140" s="72" t="s">
        <v>167</v>
      </c>
      <c r="H140" s="171">
        <v>0.09</v>
      </c>
      <c r="I140" s="174">
        <v>16.53</v>
      </c>
      <c r="J140" s="174">
        <v>1.49</v>
      </c>
    </row>
    <row r="141" spans="1:10" s="78" customFormat="1" ht="26.1" customHeight="1" x14ac:dyDescent="0.25">
      <c r="A141" s="72" t="s">
        <v>92</v>
      </c>
      <c r="B141" s="72" t="s">
        <v>184</v>
      </c>
      <c r="C141" s="72" t="s">
        <v>27</v>
      </c>
      <c r="D141" s="73" t="s">
        <v>185</v>
      </c>
      <c r="E141" s="167" t="s">
        <v>127</v>
      </c>
      <c r="F141" s="167"/>
      <c r="G141" s="72" t="s">
        <v>186</v>
      </c>
      <c r="H141" s="171">
        <v>3.3000000000000002E-2</v>
      </c>
      <c r="I141" s="174">
        <v>95</v>
      </c>
      <c r="J141" s="174">
        <v>3.14</v>
      </c>
    </row>
    <row r="142" spans="1:10" s="78" customFormat="1" x14ac:dyDescent="0.25">
      <c r="A142" s="76"/>
      <c r="B142" s="76"/>
      <c r="C142" s="76"/>
      <c r="D142" s="80"/>
      <c r="E142" s="76" t="s">
        <v>99</v>
      </c>
      <c r="F142" s="168">
        <v>108.43</v>
      </c>
      <c r="G142" s="76" t="s">
        <v>100</v>
      </c>
      <c r="H142" s="168">
        <v>0</v>
      </c>
      <c r="I142" s="76" t="s">
        <v>101</v>
      </c>
      <c r="J142" s="168">
        <v>108.43</v>
      </c>
    </row>
    <row r="143" spans="1:10" s="78" customFormat="1" ht="0.9" customHeight="1" x14ac:dyDescent="0.25">
      <c r="A143" s="164"/>
      <c r="B143" s="164"/>
      <c r="C143" s="164"/>
      <c r="D143" s="165"/>
      <c r="E143" s="164"/>
      <c r="F143" s="164"/>
      <c r="G143" s="164"/>
      <c r="H143" s="164"/>
      <c r="I143" s="164"/>
      <c r="J143" s="164"/>
    </row>
    <row r="144" spans="1:10" s="78" customFormat="1" ht="18" customHeight="1" x14ac:dyDescent="0.25">
      <c r="A144" s="23" t="s">
        <v>78</v>
      </c>
      <c r="B144" s="23" t="s">
        <v>8</v>
      </c>
      <c r="C144" s="23" t="s">
        <v>9</v>
      </c>
      <c r="D144" s="69" t="s">
        <v>10</v>
      </c>
      <c r="E144" s="102" t="s">
        <v>89</v>
      </c>
      <c r="F144" s="102"/>
      <c r="G144" s="23" t="s">
        <v>11</v>
      </c>
      <c r="H144" s="23" t="s">
        <v>12</v>
      </c>
      <c r="I144" s="23" t="s">
        <v>13</v>
      </c>
      <c r="J144" s="23" t="s">
        <v>14</v>
      </c>
    </row>
    <row r="145" spans="1:10" s="78" customFormat="1" ht="26.1" customHeight="1" x14ac:dyDescent="0.25">
      <c r="A145" s="164" t="s">
        <v>90</v>
      </c>
      <c r="B145" s="164" t="s">
        <v>79</v>
      </c>
      <c r="C145" s="164" t="s">
        <v>22</v>
      </c>
      <c r="D145" s="165" t="s">
        <v>80</v>
      </c>
      <c r="E145" s="166" t="s">
        <v>187</v>
      </c>
      <c r="F145" s="166"/>
      <c r="G145" s="164" t="s">
        <v>43</v>
      </c>
      <c r="H145" s="170">
        <v>1</v>
      </c>
      <c r="I145" s="173">
        <v>21.44</v>
      </c>
      <c r="J145" s="173">
        <v>21.44</v>
      </c>
    </row>
    <row r="146" spans="1:10" s="78" customFormat="1" ht="15" customHeight="1" x14ac:dyDescent="0.25">
      <c r="A146" s="23" t="s">
        <v>7</v>
      </c>
      <c r="B146" s="23" t="s">
        <v>8</v>
      </c>
      <c r="C146" s="23" t="s">
        <v>9</v>
      </c>
      <c r="D146" s="69" t="s">
        <v>10</v>
      </c>
      <c r="E146" s="102" t="s">
        <v>89</v>
      </c>
      <c r="F146" s="102"/>
      <c r="G146" s="23" t="s">
        <v>11</v>
      </c>
      <c r="H146" s="23" t="s">
        <v>12</v>
      </c>
      <c r="I146" s="23" t="s">
        <v>13</v>
      </c>
      <c r="J146" s="23" t="s">
        <v>14</v>
      </c>
    </row>
    <row r="147" spans="1:10" s="78" customFormat="1" ht="39" customHeight="1" x14ac:dyDescent="0.25">
      <c r="A147" s="70" t="s">
        <v>90</v>
      </c>
      <c r="B147" s="70" t="s">
        <v>188</v>
      </c>
      <c r="C147" s="70" t="s">
        <v>22</v>
      </c>
      <c r="D147" s="71" t="s">
        <v>189</v>
      </c>
      <c r="E147" s="169" t="s">
        <v>190</v>
      </c>
      <c r="F147" s="169"/>
      <c r="G147" s="70" t="s">
        <v>24</v>
      </c>
      <c r="H147" s="172">
        <v>1.0999999999999999E-2</v>
      </c>
      <c r="I147" s="176" t="s">
        <v>191</v>
      </c>
      <c r="J147" s="177" t="s">
        <v>192</v>
      </c>
    </row>
    <row r="148" spans="1:10" s="78" customFormat="1" ht="24" customHeight="1" x14ac:dyDescent="0.25">
      <c r="A148" s="72" t="s">
        <v>92</v>
      </c>
      <c r="B148" s="72" t="s">
        <v>93</v>
      </c>
      <c r="C148" s="72" t="s">
        <v>27</v>
      </c>
      <c r="D148" s="73" t="s">
        <v>94</v>
      </c>
      <c r="E148" s="167" t="s">
        <v>95</v>
      </c>
      <c r="F148" s="167"/>
      <c r="G148" s="72" t="s">
        <v>96</v>
      </c>
      <c r="H148" s="171">
        <v>0.66</v>
      </c>
      <c r="I148" s="174" t="s">
        <v>97</v>
      </c>
      <c r="J148" s="175" t="s">
        <v>193</v>
      </c>
    </row>
    <row r="149" spans="1:10" s="78" customFormat="1" ht="24" customHeight="1" x14ac:dyDescent="0.25">
      <c r="A149" s="72" t="s">
        <v>92</v>
      </c>
      <c r="B149" s="72" t="s">
        <v>159</v>
      </c>
      <c r="C149" s="72" t="s">
        <v>27</v>
      </c>
      <c r="D149" s="73" t="s">
        <v>160</v>
      </c>
      <c r="E149" s="167" t="s">
        <v>95</v>
      </c>
      <c r="F149" s="167"/>
      <c r="G149" s="72" t="s">
        <v>96</v>
      </c>
      <c r="H149" s="171">
        <v>0.33</v>
      </c>
      <c r="I149" s="174" t="s">
        <v>145</v>
      </c>
      <c r="J149" s="175" t="s">
        <v>194</v>
      </c>
    </row>
    <row r="150" spans="1:10" s="78" customFormat="1" ht="39.9" customHeight="1" x14ac:dyDescent="0.25">
      <c r="A150" s="102" t="s">
        <v>98</v>
      </c>
      <c r="B150" s="178"/>
      <c r="C150" s="178"/>
      <c r="D150" s="178"/>
      <c r="E150" s="178"/>
      <c r="F150" s="178"/>
      <c r="G150" s="178"/>
      <c r="H150" s="178"/>
      <c r="I150" s="178"/>
      <c r="J150" s="178"/>
    </row>
    <row r="151" spans="1:10" s="78" customFormat="1" ht="15" customHeight="1" x14ac:dyDescent="0.25">
      <c r="A151" s="23" t="s">
        <v>7</v>
      </c>
      <c r="B151" s="23" t="s">
        <v>8</v>
      </c>
      <c r="C151" s="23" t="s">
        <v>9</v>
      </c>
      <c r="D151" s="69" t="s">
        <v>10</v>
      </c>
      <c r="E151" s="102" t="s">
        <v>89</v>
      </c>
      <c r="F151" s="102"/>
      <c r="G151" s="23" t="s">
        <v>11</v>
      </c>
      <c r="H151" s="23" t="s">
        <v>12</v>
      </c>
      <c r="I151" s="23" t="s">
        <v>13</v>
      </c>
      <c r="J151" s="23" t="s">
        <v>14</v>
      </c>
    </row>
    <row r="152" spans="1:10" s="78" customFormat="1" ht="24" customHeight="1" x14ac:dyDescent="0.25">
      <c r="A152" s="72" t="s">
        <v>92</v>
      </c>
      <c r="B152" s="72" t="s">
        <v>173</v>
      </c>
      <c r="C152" s="72" t="s">
        <v>27</v>
      </c>
      <c r="D152" s="73" t="s">
        <v>174</v>
      </c>
      <c r="E152" s="167" t="s">
        <v>127</v>
      </c>
      <c r="F152" s="167"/>
      <c r="G152" s="72" t="s">
        <v>167</v>
      </c>
      <c r="H152" s="171">
        <v>4.9741999999999997</v>
      </c>
      <c r="I152" s="174" t="s">
        <v>195</v>
      </c>
      <c r="J152" s="175" t="s">
        <v>196</v>
      </c>
    </row>
    <row r="153" spans="1:10" s="78" customFormat="1" ht="24" customHeight="1" x14ac:dyDescent="0.25">
      <c r="A153" s="72" t="s">
        <v>92</v>
      </c>
      <c r="B153" s="72" t="s">
        <v>93</v>
      </c>
      <c r="C153" s="72" t="s">
        <v>27</v>
      </c>
      <c r="D153" s="73" t="s">
        <v>94</v>
      </c>
      <c r="E153" s="167" t="s">
        <v>95</v>
      </c>
      <c r="F153" s="167"/>
      <c r="G153" s="72" t="s">
        <v>96</v>
      </c>
      <c r="H153" s="171">
        <v>0.70399999999999996</v>
      </c>
      <c r="I153" s="174" t="s">
        <v>97</v>
      </c>
      <c r="J153" s="175" t="s">
        <v>197</v>
      </c>
    </row>
    <row r="154" spans="1:10" s="78" customFormat="1" ht="26.1" customHeight="1" x14ac:dyDescent="0.25">
      <c r="A154" s="72" t="s">
        <v>92</v>
      </c>
      <c r="B154" s="72" t="s">
        <v>184</v>
      </c>
      <c r="C154" s="72" t="s">
        <v>27</v>
      </c>
      <c r="D154" s="73" t="s">
        <v>185</v>
      </c>
      <c r="E154" s="167" t="s">
        <v>127</v>
      </c>
      <c r="F154" s="167"/>
      <c r="G154" s="72" t="s">
        <v>186</v>
      </c>
      <c r="H154" s="171">
        <v>1.188E-2</v>
      </c>
      <c r="I154" s="174" t="s">
        <v>198</v>
      </c>
      <c r="J154" s="175" t="s">
        <v>199</v>
      </c>
    </row>
    <row r="155" spans="1:10" s="78" customFormat="1" ht="24" customHeight="1" x14ac:dyDescent="0.25">
      <c r="A155" s="72" t="s">
        <v>92</v>
      </c>
      <c r="B155" s="72" t="s">
        <v>159</v>
      </c>
      <c r="C155" s="72" t="s">
        <v>27</v>
      </c>
      <c r="D155" s="73" t="s">
        <v>160</v>
      </c>
      <c r="E155" s="167" t="s">
        <v>95</v>
      </c>
      <c r="F155" s="167"/>
      <c r="G155" s="72" t="s">
        <v>96</v>
      </c>
      <c r="H155" s="171">
        <v>0.33</v>
      </c>
      <c r="I155" s="174" t="s">
        <v>145</v>
      </c>
      <c r="J155" s="175" t="s">
        <v>194</v>
      </c>
    </row>
    <row r="156" spans="1:10" s="78" customFormat="1" x14ac:dyDescent="0.25">
      <c r="A156" s="76"/>
      <c r="B156" s="76"/>
      <c r="C156" s="76"/>
      <c r="D156" s="80"/>
      <c r="E156" s="76" t="s">
        <v>99</v>
      </c>
      <c r="F156" s="168">
        <v>15.34</v>
      </c>
      <c r="G156" s="76" t="s">
        <v>100</v>
      </c>
      <c r="H156" s="168">
        <v>0</v>
      </c>
      <c r="I156" s="76" t="s">
        <v>101</v>
      </c>
      <c r="J156" s="168">
        <v>15.34</v>
      </c>
    </row>
    <row r="157" spans="1:10" s="78" customFormat="1" ht="0.9" customHeight="1" x14ac:dyDescent="0.25">
      <c r="A157" s="164"/>
      <c r="B157" s="164"/>
      <c r="C157" s="164"/>
      <c r="D157" s="165"/>
      <c r="E157" s="164"/>
      <c r="F157" s="164"/>
      <c r="G157" s="164"/>
      <c r="H157" s="164"/>
      <c r="I157" s="164"/>
      <c r="J157" s="164"/>
    </row>
    <row r="158" spans="1:10" s="78" customFormat="1" ht="50.1" customHeight="1" x14ac:dyDescent="0.25">
      <c r="A158" s="102" t="s">
        <v>200</v>
      </c>
      <c r="B158" s="147"/>
      <c r="C158" s="147"/>
      <c r="D158" s="147"/>
      <c r="E158" s="147"/>
      <c r="F158" s="147"/>
      <c r="G158" s="147"/>
      <c r="H158" s="147"/>
      <c r="I158" s="147"/>
      <c r="J158" s="147"/>
    </row>
    <row r="159" spans="1:10" s="78" customFormat="1" ht="18" customHeight="1" x14ac:dyDescent="0.25">
      <c r="A159" s="23"/>
      <c r="B159" s="23" t="s">
        <v>8</v>
      </c>
      <c r="C159" s="23" t="s">
        <v>9</v>
      </c>
      <c r="D159" s="69" t="s">
        <v>10</v>
      </c>
      <c r="E159" s="102" t="s">
        <v>89</v>
      </c>
      <c r="F159" s="102"/>
      <c r="G159" s="23" t="s">
        <v>11</v>
      </c>
      <c r="H159" s="23" t="s">
        <v>12</v>
      </c>
      <c r="I159" s="23" t="s">
        <v>13</v>
      </c>
      <c r="J159" s="23" t="s">
        <v>14</v>
      </c>
    </row>
    <row r="160" spans="1:10" s="78" customFormat="1" ht="39" customHeight="1" x14ac:dyDescent="0.25">
      <c r="A160" s="164" t="s">
        <v>90</v>
      </c>
      <c r="B160" s="164" t="s">
        <v>188</v>
      </c>
      <c r="C160" s="164" t="s">
        <v>22</v>
      </c>
      <c r="D160" s="165" t="s">
        <v>189</v>
      </c>
      <c r="E160" s="166" t="s">
        <v>190</v>
      </c>
      <c r="F160" s="166"/>
      <c r="G160" s="164" t="s">
        <v>24</v>
      </c>
      <c r="H160" s="170">
        <v>1</v>
      </c>
      <c r="I160" s="173">
        <v>607.91999999999996</v>
      </c>
      <c r="J160" s="173">
        <v>607.91999999999996</v>
      </c>
    </row>
    <row r="161" spans="1:10" s="78" customFormat="1" ht="15" customHeight="1" x14ac:dyDescent="0.25">
      <c r="A161" s="23" t="s">
        <v>7</v>
      </c>
      <c r="B161" s="23" t="s">
        <v>8</v>
      </c>
      <c r="C161" s="23" t="s">
        <v>9</v>
      </c>
      <c r="D161" s="69" t="s">
        <v>10</v>
      </c>
      <c r="E161" s="102" t="s">
        <v>89</v>
      </c>
      <c r="F161" s="102"/>
      <c r="G161" s="23" t="s">
        <v>11</v>
      </c>
      <c r="H161" s="23" t="s">
        <v>12</v>
      </c>
      <c r="I161" s="23" t="s">
        <v>13</v>
      </c>
      <c r="J161" s="23" t="s">
        <v>14</v>
      </c>
    </row>
    <row r="162" spans="1:10" s="78" customFormat="1" ht="24" customHeight="1" x14ac:dyDescent="0.25">
      <c r="A162" s="72" t="s">
        <v>92</v>
      </c>
      <c r="B162" s="72" t="s">
        <v>173</v>
      </c>
      <c r="C162" s="72" t="s">
        <v>27</v>
      </c>
      <c r="D162" s="73" t="s">
        <v>174</v>
      </c>
      <c r="E162" s="167" t="s">
        <v>127</v>
      </c>
      <c r="F162" s="167"/>
      <c r="G162" s="72" t="s">
        <v>167</v>
      </c>
      <c r="H162" s="171">
        <v>452.2</v>
      </c>
      <c r="I162" s="174" t="s">
        <v>195</v>
      </c>
      <c r="J162" s="175" t="s">
        <v>201</v>
      </c>
    </row>
    <row r="163" spans="1:10" s="78" customFormat="1" ht="24" customHeight="1" x14ac:dyDescent="0.25">
      <c r="A163" s="72" t="s">
        <v>92</v>
      </c>
      <c r="B163" s="72" t="s">
        <v>93</v>
      </c>
      <c r="C163" s="72" t="s">
        <v>27</v>
      </c>
      <c r="D163" s="73" t="s">
        <v>94</v>
      </c>
      <c r="E163" s="167" t="s">
        <v>95</v>
      </c>
      <c r="F163" s="167"/>
      <c r="G163" s="72" t="s">
        <v>96</v>
      </c>
      <c r="H163" s="171">
        <v>4</v>
      </c>
      <c r="I163" s="174" t="s">
        <v>97</v>
      </c>
      <c r="J163" s="175" t="s">
        <v>202</v>
      </c>
    </row>
    <row r="164" spans="1:10" s="78" customFormat="1" ht="26.1" customHeight="1" x14ac:dyDescent="0.25">
      <c r="A164" s="72" t="s">
        <v>92</v>
      </c>
      <c r="B164" s="72" t="s">
        <v>184</v>
      </c>
      <c r="C164" s="72" t="s">
        <v>27</v>
      </c>
      <c r="D164" s="73" t="s">
        <v>185</v>
      </c>
      <c r="E164" s="167" t="s">
        <v>127</v>
      </c>
      <c r="F164" s="167"/>
      <c r="G164" s="72" t="s">
        <v>186</v>
      </c>
      <c r="H164" s="171">
        <v>1.08</v>
      </c>
      <c r="I164" s="174" t="s">
        <v>198</v>
      </c>
      <c r="J164" s="175" t="s">
        <v>203</v>
      </c>
    </row>
    <row r="165" spans="1:10" s="78" customFormat="1" ht="39.9" customHeight="1" x14ac:dyDescent="0.25">
      <c r="A165" s="102" t="s">
        <v>98</v>
      </c>
      <c r="B165" s="178"/>
      <c r="C165" s="178"/>
      <c r="D165" s="178"/>
      <c r="E165" s="178"/>
      <c r="F165" s="178"/>
      <c r="G165" s="178"/>
      <c r="H165" s="178"/>
      <c r="I165" s="178"/>
      <c r="J165" s="178"/>
    </row>
    <row r="166" spans="1:10" s="78" customFormat="1" ht="15" customHeight="1" x14ac:dyDescent="0.25">
      <c r="A166" s="23" t="s">
        <v>7</v>
      </c>
      <c r="B166" s="23" t="s">
        <v>8</v>
      </c>
      <c r="C166" s="23" t="s">
        <v>9</v>
      </c>
      <c r="D166" s="69" t="s">
        <v>10</v>
      </c>
      <c r="E166" s="102" t="s">
        <v>89</v>
      </c>
      <c r="F166" s="102"/>
      <c r="G166" s="23" t="s">
        <v>11</v>
      </c>
      <c r="H166" s="23" t="s">
        <v>12</v>
      </c>
      <c r="I166" s="23" t="s">
        <v>13</v>
      </c>
      <c r="J166" s="23" t="s">
        <v>14</v>
      </c>
    </row>
    <row r="167" spans="1:10" s="78" customFormat="1" ht="24" customHeight="1" x14ac:dyDescent="0.25">
      <c r="A167" s="72" t="s">
        <v>92</v>
      </c>
      <c r="B167" s="72" t="s">
        <v>173</v>
      </c>
      <c r="C167" s="72" t="s">
        <v>27</v>
      </c>
      <c r="D167" s="73" t="s">
        <v>174</v>
      </c>
      <c r="E167" s="167" t="s">
        <v>127</v>
      </c>
      <c r="F167" s="167"/>
      <c r="G167" s="72" t="s">
        <v>167</v>
      </c>
      <c r="H167" s="171">
        <v>452.2</v>
      </c>
      <c r="I167" s="174" t="s">
        <v>195</v>
      </c>
      <c r="J167" s="175" t="s">
        <v>201</v>
      </c>
    </row>
    <row r="168" spans="1:10" s="78" customFormat="1" ht="24" customHeight="1" x14ac:dyDescent="0.25">
      <c r="A168" s="72" t="s">
        <v>92</v>
      </c>
      <c r="B168" s="72" t="s">
        <v>93</v>
      </c>
      <c r="C168" s="72" t="s">
        <v>27</v>
      </c>
      <c r="D168" s="73" t="s">
        <v>94</v>
      </c>
      <c r="E168" s="167" t="s">
        <v>95</v>
      </c>
      <c r="F168" s="167"/>
      <c r="G168" s="72" t="s">
        <v>96</v>
      </c>
      <c r="H168" s="171">
        <v>4</v>
      </c>
      <c r="I168" s="174" t="s">
        <v>97</v>
      </c>
      <c r="J168" s="175" t="s">
        <v>202</v>
      </c>
    </row>
    <row r="169" spans="1:10" s="78" customFormat="1" ht="26.1" customHeight="1" x14ac:dyDescent="0.25">
      <c r="A169" s="72" t="s">
        <v>92</v>
      </c>
      <c r="B169" s="72" t="s">
        <v>184</v>
      </c>
      <c r="C169" s="72" t="s">
        <v>27</v>
      </c>
      <c r="D169" s="73" t="s">
        <v>185</v>
      </c>
      <c r="E169" s="167" t="s">
        <v>127</v>
      </c>
      <c r="F169" s="167"/>
      <c r="G169" s="72" t="s">
        <v>186</v>
      </c>
      <c r="H169" s="171">
        <v>1.08</v>
      </c>
      <c r="I169" s="174" t="s">
        <v>198</v>
      </c>
      <c r="J169" s="175" t="s">
        <v>203</v>
      </c>
    </row>
    <row r="170" spans="1:10" s="78" customFormat="1" x14ac:dyDescent="0.25">
      <c r="A170" s="76"/>
      <c r="B170" s="76"/>
      <c r="C170" s="76"/>
      <c r="D170" s="80"/>
      <c r="E170" s="76" t="s">
        <v>99</v>
      </c>
      <c r="F170" s="168">
        <v>53.12</v>
      </c>
      <c r="G170" s="76" t="s">
        <v>100</v>
      </c>
      <c r="H170" s="168">
        <v>0</v>
      </c>
      <c r="I170" s="76" t="s">
        <v>101</v>
      </c>
      <c r="J170" s="168">
        <v>53.12</v>
      </c>
    </row>
    <row r="171" spans="1:10" s="78" customFormat="1" ht="0.9" customHeight="1" x14ac:dyDescent="0.25">
      <c r="A171" s="164"/>
      <c r="B171" s="164"/>
      <c r="C171" s="164"/>
      <c r="D171" s="165"/>
      <c r="E171" s="164"/>
      <c r="F171" s="164"/>
      <c r="G171" s="164"/>
      <c r="H171" s="164"/>
      <c r="I171" s="164"/>
      <c r="J171" s="164"/>
    </row>
    <row r="172" spans="1:10" s="78" customFormat="1" ht="18" customHeight="1" x14ac:dyDescent="0.25">
      <c r="A172" s="23"/>
      <c r="B172" s="23" t="s">
        <v>8</v>
      </c>
      <c r="C172" s="23" t="s">
        <v>9</v>
      </c>
      <c r="D172" s="69" t="s">
        <v>10</v>
      </c>
      <c r="E172" s="102" t="s">
        <v>89</v>
      </c>
      <c r="F172" s="102"/>
      <c r="G172" s="23" t="s">
        <v>11</v>
      </c>
      <c r="H172" s="23" t="s">
        <v>12</v>
      </c>
      <c r="I172" s="23" t="s">
        <v>13</v>
      </c>
      <c r="J172" s="23" t="s">
        <v>14</v>
      </c>
    </row>
    <row r="173" spans="1:10" s="78" customFormat="1" ht="26.1" customHeight="1" x14ac:dyDescent="0.25">
      <c r="A173" s="164" t="s">
        <v>90</v>
      </c>
      <c r="B173" s="164" t="s">
        <v>204</v>
      </c>
      <c r="C173" s="164" t="s">
        <v>27</v>
      </c>
      <c r="D173" s="165" t="s">
        <v>205</v>
      </c>
      <c r="E173" s="166" t="s">
        <v>206</v>
      </c>
      <c r="F173" s="166"/>
      <c r="G173" s="164" t="s">
        <v>96</v>
      </c>
      <c r="H173" s="170">
        <v>1</v>
      </c>
      <c r="I173" s="173">
        <v>0.33</v>
      </c>
      <c r="J173" s="173">
        <v>0.33</v>
      </c>
    </row>
    <row r="174" spans="1:10" s="78" customFormat="1" ht="26.1" customHeight="1" x14ac:dyDescent="0.25">
      <c r="A174" s="72" t="s">
        <v>92</v>
      </c>
      <c r="B174" s="72" t="s">
        <v>207</v>
      </c>
      <c r="C174" s="72" t="s">
        <v>27</v>
      </c>
      <c r="D174" s="73" t="s">
        <v>208</v>
      </c>
      <c r="E174" s="167" t="s">
        <v>95</v>
      </c>
      <c r="F174" s="167"/>
      <c r="G174" s="72" t="s">
        <v>96</v>
      </c>
      <c r="H174" s="171">
        <v>1.6369999999999999E-2</v>
      </c>
      <c r="I174" s="174">
        <v>20.36</v>
      </c>
      <c r="J174" s="174">
        <v>0.33</v>
      </c>
    </row>
    <row r="175" spans="1:10" s="78" customFormat="1" x14ac:dyDescent="0.25">
      <c r="A175" s="76"/>
      <c r="B175" s="76"/>
      <c r="C175" s="76"/>
      <c r="D175" s="80"/>
      <c r="E175" s="76" t="s">
        <v>99</v>
      </c>
      <c r="F175" s="168">
        <v>0.33</v>
      </c>
      <c r="G175" s="76" t="s">
        <v>100</v>
      </c>
      <c r="H175" s="168">
        <v>0</v>
      </c>
      <c r="I175" s="76" t="s">
        <v>101</v>
      </c>
      <c r="J175" s="168">
        <v>0.33</v>
      </c>
    </row>
    <row r="176" spans="1:10" s="78" customFormat="1" ht="0.9" customHeight="1" x14ac:dyDescent="0.25">
      <c r="A176" s="164"/>
      <c r="B176" s="164"/>
      <c r="C176" s="164"/>
      <c r="D176" s="165"/>
      <c r="E176" s="164"/>
      <c r="F176" s="164"/>
      <c r="G176" s="164"/>
      <c r="H176" s="164"/>
      <c r="I176" s="164"/>
      <c r="J176" s="164"/>
    </row>
    <row r="177" spans="1:10" s="78" customFormat="1" ht="18" customHeight="1" x14ac:dyDescent="0.25">
      <c r="A177" s="23"/>
      <c r="B177" s="23" t="s">
        <v>8</v>
      </c>
      <c r="C177" s="23" t="s">
        <v>9</v>
      </c>
      <c r="D177" s="69" t="s">
        <v>10</v>
      </c>
      <c r="E177" s="102" t="s">
        <v>89</v>
      </c>
      <c r="F177" s="102"/>
      <c r="G177" s="23" t="s">
        <v>11</v>
      </c>
      <c r="H177" s="23" t="s">
        <v>12</v>
      </c>
      <c r="I177" s="23" t="s">
        <v>13</v>
      </c>
      <c r="J177" s="23" t="s">
        <v>14</v>
      </c>
    </row>
    <row r="178" spans="1:10" s="78" customFormat="1" ht="65.099999999999994" customHeight="1" x14ac:dyDescent="0.25">
      <c r="A178" s="164" t="s">
        <v>90</v>
      </c>
      <c r="B178" s="164" t="s">
        <v>105</v>
      </c>
      <c r="C178" s="164" t="s">
        <v>27</v>
      </c>
      <c r="D178" s="165" t="s">
        <v>106</v>
      </c>
      <c r="E178" s="166" t="s">
        <v>107</v>
      </c>
      <c r="F178" s="166"/>
      <c r="G178" s="164" t="s">
        <v>108</v>
      </c>
      <c r="H178" s="170">
        <v>1</v>
      </c>
      <c r="I178" s="173">
        <v>67.569999999999993</v>
      </c>
      <c r="J178" s="173">
        <v>67.569999999999993</v>
      </c>
    </row>
    <row r="179" spans="1:10" s="78" customFormat="1" ht="26.1" customHeight="1" x14ac:dyDescent="0.25">
      <c r="A179" s="70" t="s">
        <v>104</v>
      </c>
      <c r="B179" s="70" t="s">
        <v>209</v>
      </c>
      <c r="C179" s="70" t="s">
        <v>27</v>
      </c>
      <c r="D179" s="71" t="s">
        <v>210</v>
      </c>
      <c r="E179" s="169" t="s">
        <v>206</v>
      </c>
      <c r="F179" s="169"/>
      <c r="G179" s="70" t="s">
        <v>96</v>
      </c>
      <c r="H179" s="172">
        <v>1</v>
      </c>
      <c r="I179" s="176">
        <v>26.13</v>
      </c>
      <c r="J179" s="176">
        <v>26.13</v>
      </c>
    </row>
    <row r="180" spans="1:10" s="78" customFormat="1" ht="65.099999999999994" customHeight="1" x14ac:dyDescent="0.25">
      <c r="A180" s="70" t="s">
        <v>104</v>
      </c>
      <c r="B180" s="70" t="s">
        <v>211</v>
      </c>
      <c r="C180" s="70" t="s">
        <v>27</v>
      </c>
      <c r="D180" s="71" t="s">
        <v>212</v>
      </c>
      <c r="E180" s="169" t="s">
        <v>107</v>
      </c>
      <c r="F180" s="169"/>
      <c r="G180" s="70" t="s">
        <v>96</v>
      </c>
      <c r="H180" s="172">
        <v>1</v>
      </c>
      <c r="I180" s="176">
        <v>10.050000000000001</v>
      </c>
      <c r="J180" s="176">
        <v>10.050000000000001</v>
      </c>
    </row>
    <row r="181" spans="1:10" s="78" customFormat="1" ht="65.099999999999994" customHeight="1" x14ac:dyDescent="0.25">
      <c r="A181" s="70" t="s">
        <v>104</v>
      </c>
      <c r="B181" s="70" t="s">
        <v>213</v>
      </c>
      <c r="C181" s="70" t="s">
        <v>27</v>
      </c>
      <c r="D181" s="71" t="s">
        <v>214</v>
      </c>
      <c r="E181" s="169" t="s">
        <v>107</v>
      </c>
      <c r="F181" s="169"/>
      <c r="G181" s="70" t="s">
        <v>96</v>
      </c>
      <c r="H181" s="172">
        <v>1</v>
      </c>
      <c r="I181" s="176">
        <v>27.33</v>
      </c>
      <c r="J181" s="176">
        <v>27.33</v>
      </c>
    </row>
    <row r="182" spans="1:10" s="78" customFormat="1" ht="65.099999999999994" customHeight="1" x14ac:dyDescent="0.25">
      <c r="A182" s="70" t="s">
        <v>104</v>
      </c>
      <c r="B182" s="70" t="s">
        <v>215</v>
      </c>
      <c r="C182" s="70" t="s">
        <v>27</v>
      </c>
      <c r="D182" s="71" t="s">
        <v>216</v>
      </c>
      <c r="E182" s="169" t="s">
        <v>107</v>
      </c>
      <c r="F182" s="169"/>
      <c r="G182" s="70" t="s">
        <v>96</v>
      </c>
      <c r="H182" s="172">
        <v>1</v>
      </c>
      <c r="I182" s="176">
        <v>4.0599999999999996</v>
      </c>
      <c r="J182" s="176">
        <v>4.0599999999999996</v>
      </c>
    </row>
    <row r="183" spans="1:10" s="78" customFormat="1" x14ac:dyDescent="0.25">
      <c r="A183" s="76"/>
      <c r="B183" s="76"/>
      <c r="C183" s="76"/>
      <c r="D183" s="80"/>
      <c r="E183" s="76" t="s">
        <v>99</v>
      </c>
      <c r="F183" s="168">
        <v>20.69</v>
      </c>
      <c r="G183" s="76" t="s">
        <v>100</v>
      </c>
      <c r="H183" s="168">
        <v>0</v>
      </c>
      <c r="I183" s="76" t="s">
        <v>101</v>
      </c>
      <c r="J183" s="168">
        <v>20.69</v>
      </c>
    </row>
    <row r="184" spans="1:10" s="78" customFormat="1" ht="0.9" customHeight="1" x14ac:dyDescent="0.25">
      <c r="A184" s="164"/>
      <c r="B184" s="164"/>
      <c r="C184" s="164"/>
      <c r="D184" s="165"/>
      <c r="E184" s="164"/>
      <c r="F184" s="164"/>
      <c r="G184" s="164"/>
      <c r="H184" s="164"/>
      <c r="I184" s="164"/>
      <c r="J184" s="164"/>
    </row>
    <row r="185" spans="1:10" s="78" customFormat="1" ht="18" customHeight="1" x14ac:dyDescent="0.25">
      <c r="A185" s="23"/>
      <c r="B185" s="23" t="s">
        <v>8</v>
      </c>
      <c r="C185" s="23" t="s">
        <v>9</v>
      </c>
      <c r="D185" s="69" t="s">
        <v>10</v>
      </c>
      <c r="E185" s="102" t="s">
        <v>89</v>
      </c>
      <c r="F185" s="102"/>
      <c r="G185" s="23" t="s">
        <v>11</v>
      </c>
      <c r="H185" s="23" t="s">
        <v>12</v>
      </c>
      <c r="I185" s="23" t="s">
        <v>13</v>
      </c>
      <c r="J185" s="23" t="s">
        <v>14</v>
      </c>
    </row>
    <row r="186" spans="1:10" s="78" customFormat="1" ht="65.099999999999994" customHeight="1" x14ac:dyDescent="0.25">
      <c r="A186" s="164" t="s">
        <v>90</v>
      </c>
      <c r="B186" s="164" t="s">
        <v>109</v>
      </c>
      <c r="C186" s="164" t="s">
        <v>27</v>
      </c>
      <c r="D186" s="165" t="s">
        <v>110</v>
      </c>
      <c r="E186" s="166" t="s">
        <v>107</v>
      </c>
      <c r="F186" s="166"/>
      <c r="G186" s="164" t="s">
        <v>111</v>
      </c>
      <c r="H186" s="170">
        <v>1</v>
      </c>
      <c r="I186" s="173">
        <v>268.99</v>
      </c>
      <c r="J186" s="173">
        <v>268.99</v>
      </c>
    </row>
    <row r="187" spans="1:10" s="78" customFormat="1" ht="65.099999999999994" customHeight="1" x14ac:dyDescent="0.25">
      <c r="A187" s="70" t="s">
        <v>104</v>
      </c>
      <c r="B187" s="70" t="s">
        <v>213</v>
      </c>
      <c r="C187" s="70" t="s">
        <v>27</v>
      </c>
      <c r="D187" s="71" t="s">
        <v>214</v>
      </c>
      <c r="E187" s="169" t="s">
        <v>107</v>
      </c>
      <c r="F187" s="169"/>
      <c r="G187" s="70" t="s">
        <v>96</v>
      </c>
      <c r="H187" s="172">
        <v>1</v>
      </c>
      <c r="I187" s="176">
        <v>27.33</v>
      </c>
      <c r="J187" s="176">
        <v>27.33</v>
      </c>
    </row>
    <row r="188" spans="1:10" s="78" customFormat="1" ht="65.099999999999994" customHeight="1" x14ac:dyDescent="0.25">
      <c r="A188" s="70" t="s">
        <v>104</v>
      </c>
      <c r="B188" s="70" t="s">
        <v>211</v>
      </c>
      <c r="C188" s="70" t="s">
        <v>27</v>
      </c>
      <c r="D188" s="71" t="s">
        <v>212</v>
      </c>
      <c r="E188" s="169" t="s">
        <v>107</v>
      </c>
      <c r="F188" s="169"/>
      <c r="G188" s="70" t="s">
        <v>96</v>
      </c>
      <c r="H188" s="172">
        <v>1</v>
      </c>
      <c r="I188" s="176">
        <v>10.050000000000001</v>
      </c>
      <c r="J188" s="176">
        <v>10.050000000000001</v>
      </c>
    </row>
    <row r="189" spans="1:10" s="78" customFormat="1" ht="65.099999999999994" customHeight="1" x14ac:dyDescent="0.25">
      <c r="A189" s="70" t="s">
        <v>104</v>
      </c>
      <c r="B189" s="70" t="s">
        <v>217</v>
      </c>
      <c r="C189" s="70" t="s">
        <v>27</v>
      </c>
      <c r="D189" s="71" t="s">
        <v>218</v>
      </c>
      <c r="E189" s="169" t="s">
        <v>107</v>
      </c>
      <c r="F189" s="169"/>
      <c r="G189" s="70" t="s">
        <v>96</v>
      </c>
      <c r="H189" s="172">
        <v>1</v>
      </c>
      <c r="I189" s="176">
        <v>46.28</v>
      </c>
      <c r="J189" s="176">
        <v>46.28</v>
      </c>
    </row>
    <row r="190" spans="1:10" s="78" customFormat="1" ht="65.099999999999994" customHeight="1" x14ac:dyDescent="0.25">
      <c r="A190" s="70" t="s">
        <v>104</v>
      </c>
      <c r="B190" s="70" t="s">
        <v>219</v>
      </c>
      <c r="C190" s="70" t="s">
        <v>27</v>
      </c>
      <c r="D190" s="71" t="s">
        <v>220</v>
      </c>
      <c r="E190" s="169" t="s">
        <v>107</v>
      </c>
      <c r="F190" s="169"/>
      <c r="G190" s="70" t="s">
        <v>96</v>
      </c>
      <c r="H190" s="172">
        <v>1</v>
      </c>
      <c r="I190" s="176">
        <v>155.13999999999999</v>
      </c>
      <c r="J190" s="176">
        <v>155.13999999999999</v>
      </c>
    </row>
    <row r="191" spans="1:10" s="78" customFormat="1" ht="26.1" customHeight="1" x14ac:dyDescent="0.25">
      <c r="A191" s="70" t="s">
        <v>104</v>
      </c>
      <c r="B191" s="70" t="s">
        <v>209</v>
      </c>
      <c r="C191" s="70" t="s">
        <v>27</v>
      </c>
      <c r="D191" s="71" t="s">
        <v>210</v>
      </c>
      <c r="E191" s="169" t="s">
        <v>206</v>
      </c>
      <c r="F191" s="169"/>
      <c r="G191" s="70" t="s">
        <v>96</v>
      </c>
      <c r="H191" s="172">
        <v>1</v>
      </c>
      <c r="I191" s="176">
        <v>26.13</v>
      </c>
      <c r="J191" s="176">
        <v>26.13</v>
      </c>
    </row>
    <row r="192" spans="1:10" s="78" customFormat="1" ht="65.099999999999994" customHeight="1" x14ac:dyDescent="0.25">
      <c r="A192" s="70" t="s">
        <v>104</v>
      </c>
      <c r="B192" s="70" t="s">
        <v>215</v>
      </c>
      <c r="C192" s="70" t="s">
        <v>27</v>
      </c>
      <c r="D192" s="71" t="s">
        <v>216</v>
      </c>
      <c r="E192" s="169" t="s">
        <v>107</v>
      </c>
      <c r="F192" s="169"/>
      <c r="G192" s="70" t="s">
        <v>96</v>
      </c>
      <c r="H192" s="172">
        <v>1</v>
      </c>
      <c r="I192" s="176">
        <v>4.0599999999999996</v>
      </c>
      <c r="J192" s="176">
        <v>4.0599999999999996</v>
      </c>
    </row>
    <row r="193" spans="1:10" s="78" customFormat="1" x14ac:dyDescent="0.25">
      <c r="A193" s="76"/>
      <c r="B193" s="76"/>
      <c r="C193" s="76"/>
      <c r="D193" s="80"/>
      <c r="E193" s="76" t="s">
        <v>99</v>
      </c>
      <c r="F193" s="168">
        <v>20.69</v>
      </c>
      <c r="G193" s="76" t="s">
        <v>100</v>
      </c>
      <c r="H193" s="168">
        <v>0</v>
      </c>
      <c r="I193" s="76" t="s">
        <v>101</v>
      </c>
      <c r="J193" s="168">
        <v>20.69</v>
      </c>
    </row>
    <row r="194" spans="1:10" s="78" customFormat="1" ht="0.9" customHeight="1" x14ac:dyDescent="0.25">
      <c r="A194" s="164"/>
      <c r="B194" s="164"/>
      <c r="C194" s="164"/>
      <c r="D194" s="165"/>
      <c r="E194" s="164"/>
      <c r="F194" s="164"/>
      <c r="G194" s="164"/>
      <c r="H194" s="164"/>
      <c r="I194" s="164"/>
      <c r="J194" s="164"/>
    </row>
    <row r="195" spans="1:10" s="78" customFormat="1" ht="18" customHeight="1" x14ac:dyDescent="0.25">
      <c r="A195" s="23"/>
      <c r="B195" s="23" t="s">
        <v>8</v>
      </c>
      <c r="C195" s="23" t="s">
        <v>9</v>
      </c>
      <c r="D195" s="69" t="s">
        <v>10</v>
      </c>
      <c r="E195" s="102" t="s">
        <v>89</v>
      </c>
      <c r="F195" s="102"/>
      <c r="G195" s="23" t="s">
        <v>11</v>
      </c>
      <c r="H195" s="23" t="s">
        <v>12</v>
      </c>
      <c r="I195" s="23" t="s">
        <v>13</v>
      </c>
      <c r="J195" s="23" t="s">
        <v>14</v>
      </c>
    </row>
    <row r="196" spans="1:10" s="78" customFormat="1" ht="65.099999999999994" customHeight="1" x14ac:dyDescent="0.25">
      <c r="A196" s="164" t="s">
        <v>90</v>
      </c>
      <c r="B196" s="164" t="s">
        <v>213</v>
      </c>
      <c r="C196" s="164" t="s">
        <v>27</v>
      </c>
      <c r="D196" s="165" t="s">
        <v>214</v>
      </c>
      <c r="E196" s="166" t="s">
        <v>107</v>
      </c>
      <c r="F196" s="166"/>
      <c r="G196" s="164" t="s">
        <v>96</v>
      </c>
      <c r="H196" s="170">
        <v>1</v>
      </c>
      <c r="I196" s="173">
        <v>27.33</v>
      </c>
      <c r="J196" s="173">
        <v>27.33</v>
      </c>
    </row>
    <row r="197" spans="1:10" s="78" customFormat="1" ht="51.9" customHeight="1" x14ac:dyDescent="0.25">
      <c r="A197" s="72" t="s">
        <v>92</v>
      </c>
      <c r="B197" s="72" t="s">
        <v>221</v>
      </c>
      <c r="C197" s="72" t="s">
        <v>27</v>
      </c>
      <c r="D197" s="73" t="s">
        <v>222</v>
      </c>
      <c r="E197" s="167" t="s">
        <v>139</v>
      </c>
      <c r="F197" s="167"/>
      <c r="G197" s="72" t="s">
        <v>33</v>
      </c>
      <c r="H197" s="171">
        <v>3.43E-5</v>
      </c>
      <c r="I197" s="174">
        <v>565808.09</v>
      </c>
      <c r="J197" s="174">
        <v>19.41</v>
      </c>
    </row>
    <row r="198" spans="1:10" s="78" customFormat="1" ht="65.099999999999994" customHeight="1" x14ac:dyDescent="0.25">
      <c r="A198" s="72" t="s">
        <v>92</v>
      </c>
      <c r="B198" s="72" t="s">
        <v>223</v>
      </c>
      <c r="C198" s="72" t="s">
        <v>27</v>
      </c>
      <c r="D198" s="73" t="s">
        <v>224</v>
      </c>
      <c r="E198" s="167" t="s">
        <v>139</v>
      </c>
      <c r="F198" s="167"/>
      <c r="G198" s="72" t="s">
        <v>33</v>
      </c>
      <c r="H198" s="171">
        <v>5.5099999999999998E-5</v>
      </c>
      <c r="I198" s="174">
        <v>143750</v>
      </c>
      <c r="J198" s="174">
        <v>7.92</v>
      </c>
    </row>
    <row r="199" spans="1:10" s="78" customFormat="1" x14ac:dyDescent="0.25">
      <c r="A199" s="76"/>
      <c r="B199" s="76"/>
      <c r="C199" s="76"/>
      <c r="D199" s="80"/>
      <c r="E199" s="76" t="s">
        <v>99</v>
      </c>
      <c r="F199" s="168">
        <v>0</v>
      </c>
      <c r="G199" s="76" t="s">
        <v>100</v>
      </c>
      <c r="H199" s="168">
        <v>0</v>
      </c>
      <c r="I199" s="76" t="s">
        <v>101</v>
      </c>
      <c r="J199" s="168">
        <v>0</v>
      </c>
    </row>
    <row r="200" spans="1:10" s="78" customFormat="1" ht="0.9" customHeight="1" x14ac:dyDescent="0.25">
      <c r="A200" s="164"/>
      <c r="B200" s="164"/>
      <c r="C200" s="164"/>
      <c r="D200" s="165"/>
      <c r="E200" s="164"/>
      <c r="F200" s="164"/>
      <c r="G200" s="164"/>
      <c r="H200" s="164"/>
      <c r="I200" s="164"/>
      <c r="J200" s="164"/>
    </row>
    <row r="201" spans="1:10" s="78" customFormat="1" ht="18" customHeight="1" x14ac:dyDescent="0.25">
      <c r="A201" s="23"/>
      <c r="B201" s="23" t="s">
        <v>8</v>
      </c>
      <c r="C201" s="23" t="s">
        <v>9</v>
      </c>
      <c r="D201" s="69" t="s">
        <v>10</v>
      </c>
      <c r="E201" s="102" t="s">
        <v>89</v>
      </c>
      <c r="F201" s="102"/>
      <c r="G201" s="23" t="s">
        <v>11</v>
      </c>
      <c r="H201" s="23" t="s">
        <v>12</v>
      </c>
      <c r="I201" s="23" t="s">
        <v>13</v>
      </c>
      <c r="J201" s="23" t="s">
        <v>14</v>
      </c>
    </row>
    <row r="202" spans="1:10" s="78" customFormat="1" ht="65.099999999999994" customHeight="1" x14ac:dyDescent="0.25">
      <c r="A202" s="164" t="s">
        <v>90</v>
      </c>
      <c r="B202" s="164" t="s">
        <v>215</v>
      </c>
      <c r="C202" s="164" t="s">
        <v>27</v>
      </c>
      <c r="D202" s="165" t="s">
        <v>216</v>
      </c>
      <c r="E202" s="166" t="s">
        <v>107</v>
      </c>
      <c r="F202" s="166"/>
      <c r="G202" s="164" t="s">
        <v>96</v>
      </c>
      <c r="H202" s="170">
        <v>1</v>
      </c>
      <c r="I202" s="173">
        <v>4.0599999999999996</v>
      </c>
      <c r="J202" s="173">
        <v>4.0599999999999996</v>
      </c>
    </row>
    <row r="203" spans="1:10" s="78" customFormat="1" ht="51.9" customHeight="1" x14ac:dyDescent="0.25">
      <c r="A203" s="72" t="s">
        <v>92</v>
      </c>
      <c r="B203" s="72" t="s">
        <v>221</v>
      </c>
      <c r="C203" s="72" t="s">
        <v>27</v>
      </c>
      <c r="D203" s="73" t="s">
        <v>222</v>
      </c>
      <c r="E203" s="167" t="s">
        <v>139</v>
      </c>
      <c r="F203" s="167"/>
      <c r="G203" s="72" t="s">
        <v>33</v>
      </c>
      <c r="H203" s="171">
        <v>5.6999999999999996E-6</v>
      </c>
      <c r="I203" s="174">
        <v>565808.09</v>
      </c>
      <c r="J203" s="174">
        <v>3.23</v>
      </c>
    </row>
    <row r="204" spans="1:10" s="78" customFormat="1" ht="65.099999999999994" customHeight="1" x14ac:dyDescent="0.25">
      <c r="A204" s="72" t="s">
        <v>92</v>
      </c>
      <c r="B204" s="72" t="s">
        <v>223</v>
      </c>
      <c r="C204" s="72" t="s">
        <v>27</v>
      </c>
      <c r="D204" s="73" t="s">
        <v>224</v>
      </c>
      <c r="E204" s="167" t="s">
        <v>139</v>
      </c>
      <c r="F204" s="167"/>
      <c r="G204" s="72" t="s">
        <v>33</v>
      </c>
      <c r="H204" s="171">
        <v>5.8000000000000004E-6</v>
      </c>
      <c r="I204" s="174">
        <v>143750</v>
      </c>
      <c r="J204" s="174">
        <v>0.83</v>
      </c>
    </row>
    <row r="205" spans="1:10" s="78" customFormat="1" x14ac:dyDescent="0.25">
      <c r="A205" s="76"/>
      <c r="B205" s="76"/>
      <c r="C205" s="76"/>
      <c r="D205" s="80"/>
      <c r="E205" s="76" t="s">
        <v>99</v>
      </c>
      <c r="F205" s="168">
        <v>0</v>
      </c>
      <c r="G205" s="76" t="s">
        <v>100</v>
      </c>
      <c r="H205" s="168">
        <v>0</v>
      </c>
      <c r="I205" s="76" t="s">
        <v>101</v>
      </c>
      <c r="J205" s="168">
        <v>0</v>
      </c>
    </row>
    <row r="206" spans="1:10" s="78" customFormat="1" ht="0.9" customHeight="1" x14ac:dyDescent="0.25">
      <c r="A206" s="164"/>
      <c r="B206" s="164"/>
      <c r="C206" s="164"/>
      <c r="D206" s="165"/>
      <c r="E206" s="164"/>
      <c r="F206" s="164"/>
      <c r="G206" s="164"/>
      <c r="H206" s="164"/>
      <c r="I206" s="164"/>
      <c r="J206" s="164"/>
    </row>
    <row r="207" spans="1:10" s="78" customFormat="1" ht="18" customHeight="1" x14ac:dyDescent="0.25">
      <c r="A207" s="23"/>
      <c r="B207" s="23" t="s">
        <v>8</v>
      </c>
      <c r="C207" s="23" t="s">
        <v>9</v>
      </c>
      <c r="D207" s="69" t="s">
        <v>10</v>
      </c>
      <c r="E207" s="102" t="s">
        <v>89</v>
      </c>
      <c r="F207" s="102"/>
      <c r="G207" s="23" t="s">
        <v>11</v>
      </c>
      <c r="H207" s="23" t="s">
        <v>12</v>
      </c>
      <c r="I207" s="23" t="s">
        <v>13</v>
      </c>
      <c r="J207" s="23" t="s">
        <v>14</v>
      </c>
    </row>
    <row r="208" spans="1:10" s="78" customFormat="1" ht="65.099999999999994" customHeight="1" x14ac:dyDescent="0.25">
      <c r="A208" s="164" t="s">
        <v>90</v>
      </c>
      <c r="B208" s="164" t="s">
        <v>211</v>
      </c>
      <c r="C208" s="164" t="s">
        <v>27</v>
      </c>
      <c r="D208" s="165" t="s">
        <v>212</v>
      </c>
      <c r="E208" s="166" t="s">
        <v>107</v>
      </c>
      <c r="F208" s="166"/>
      <c r="G208" s="164" t="s">
        <v>96</v>
      </c>
      <c r="H208" s="170">
        <v>1</v>
      </c>
      <c r="I208" s="173">
        <v>10.050000000000001</v>
      </c>
      <c r="J208" s="173">
        <v>10.050000000000001</v>
      </c>
    </row>
    <row r="209" spans="1:10" s="78" customFormat="1" ht="51.9" customHeight="1" x14ac:dyDescent="0.25">
      <c r="A209" s="72" t="s">
        <v>92</v>
      </c>
      <c r="B209" s="72" t="s">
        <v>221</v>
      </c>
      <c r="C209" s="72" t="s">
        <v>27</v>
      </c>
      <c r="D209" s="73" t="s">
        <v>222</v>
      </c>
      <c r="E209" s="167" t="s">
        <v>139</v>
      </c>
      <c r="F209" s="167"/>
      <c r="G209" s="72" t="s">
        <v>33</v>
      </c>
      <c r="H209" s="171">
        <v>1.4100000000000001E-5</v>
      </c>
      <c r="I209" s="174">
        <v>565808.09</v>
      </c>
      <c r="J209" s="174">
        <v>7.98</v>
      </c>
    </row>
    <row r="210" spans="1:10" s="78" customFormat="1" ht="65.099999999999994" customHeight="1" x14ac:dyDescent="0.25">
      <c r="A210" s="72" t="s">
        <v>92</v>
      </c>
      <c r="B210" s="72" t="s">
        <v>223</v>
      </c>
      <c r="C210" s="72" t="s">
        <v>27</v>
      </c>
      <c r="D210" s="73" t="s">
        <v>224</v>
      </c>
      <c r="E210" s="167" t="s">
        <v>139</v>
      </c>
      <c r="F210" s="167"/>
      <c r="G210" s="72" t="s">
        <v>33</v>
      </c>
      <c r="H210" s="171">
        <v>1.4399999999999999E-5</v>
      </c>
      <c r="I210" s="174">
        <v>143750</v>
      </c>
      <c r="J210" s="174">
        <v>2.0699999999999998</v>
      </c>
    </row>
    <row r="211" spans="1:10" s="78" customFormat="1" x14ac:dyDescent="0.25">
      <c r="A211" s="76"/>
      <c r="B211" s="76"/>
      <c r="C211" s="76"/>
      <c r="D211" s="80"/>
      <c r="E211" s="76" t="s">
        <v>99</v>
      </c>
      <c r="F211" s="168">
        <v>0</v>
      </c>
      <c r="G211" s="76" t="s">
        <v>100</v>
      </c>
      <c r="H211" s="168">
        <v>0</v>
      </c>
      <c r="I211" s="76" t="s">
        <v>101</v>
      </c>
      <c r="J211" s="168">
        <v>0</v>
      </c>
    </row>
    <row r="212" spans="1:10" s="78" customFormat="1" ht="0.9" customHeight="1" x14ac:dyDescent="0.25">
      <c r="A212" s="164"/>
      <c r="B212" s="164"/>
      <c r="C212" s="164"/>
      <c r="D212" s="165"/>
      <c r="E212" s="164"/>
      <c r="F212" s="164"/>
      <c r="G212" s="164"/>
      <c r="H212" s="164"/>
      <c r="I212" s="164"/>
      <c r="J212" s="164"/>
    </row>
    <row r="213" spans="1:10" s="78" customFormat="1" ht="18" customHeight="1" x14ac:dyDescent="0.25">
      <c r="A213" s="23"/>
      <c r="B213" s="23" t="s">
        <v>8</v>
      </c>
      <c r="C213" s="23" t="s">
        <v>9</v>
      </c>
      <c r="D213" s="69" t="s">
        <v>10</v>
      </c>
      <c r="E213" s="102" t="s">
        <v>89</v>
      </c>
      <c r="F213" s="102"/>
      <c r="G213" s="23" t="s">
        <v>11</v>
      </c>
      <c r="H213" s="23" t="s">
        <v>12</v>
      </c>
      <c r="I213" s="23" t="s">
        <v>13</v>
      </c>
      <c r="J213" s="23" t="s">
        <v>14</v>
      </c>
    </row>
    <row r="214" spans="1:10" s="78" customFormat="1" ht="65.099999999999994" customHeight="1" x14ac:dyDescent="0.25">
      <c r="A214" s="164" t="s">
        <v>90</v>
      </c>
      <c r="B214" s="164" t="s">
        <v>217</v>
      </c>
      <c r="C214" s="164" t="s">
        <v>27</v>
      </c>
      <c r="D214" s="165" t="s">
        <v>218</v>
      </c>
      <c r="E214" s="166" t="s">
        <v>107</v>
      </c>
      <c r="F214" s="166"/>
      <c r="G214" s="164" t="s">
        <v>96</v>
      </c>
      <c r="H214" s="170">
        <v>1</v>
      </c>
      <c r="I214" s="173">
        <v>46.28</v>
      </c>
      <c r="J214" s="173">
        <v>46.28</v>
      </c>
    </row>
    <row r="215" spans="1:10" s="78" customFormat="1" ht="51.9" customHeight="1" x14ac:dyDescent="0.25">
      <c r="A215" s="72" t="s">
        <v>92</v>
      </c>
      <c r="B215" s="72" t="s">
        <v>221</v>
      </c>
      <c r="C215" s="72" t="s">
        <v>27</v>
      </c>
      <c r="D215" s="73" t="s">
        <v>222</v>
      </c>
      <c r="E215" s="167" t="s">
        <v>139</v>
      </c>
      <c r="F215" s="167"/>
      <c r="G215" s="72" t="s">
        <v>33</v>
      </c>
      <c r="H215" s="171">
        <v>6.4300000000000004E-5</v>
      </c>
      <c r="I215" s="174">
        <v>565808.09</v>
      </c>
      <c r="J215" s="174">
        <v>36.380000000000003</v>
      </c>
    </row>
    <row r="216" spans="1:10" s="78" customFormat="1" ht="65.099999999999994" customHeight="1" x14ac:dyDescent="0.25">
      <c r="A216" s="72" t="s">
        <v>92</v>
      </c>
      <c r="B216" s="72" t="s">
        <v>223</v>
      </c>
      <c r="C216" s="72" t="s">
        <v>27</v>
      </c>
      <c r="D216" s="73" t="s">
        <v>224</v>
      </c>
      <c r="E216" s="167" t="s">
        <v>139</v>
      </c>
      <c r="F216" s="167"/>
      <c r="G216" s="72" t="s">
        <v>33</v>
      </c>
      <c r="H216" s="171">
        <v>6.8899999999999994E-5</v>
      </c>
      <c r="I216" s="174">
        <v>143750</v>
      </c>
      <c r="J216" s="174">
        <v>9.9</v>
      </c>
    </row>
    <row r="217" spans="1:10" s="78" customFormat="1" x14ac:dyDescent="0.25">
      <c r="A217" s="76"/>
      <c r="B217" s="76"/>
      <c r="C217" s="76"/>
      <c r="D217" s="80"/>
      <c r="E217" s="76" t="s">
        <v>99</v>
      </c>
      <c r="F217" s="168">
        <v>0</v>
      </c>
      <c r="G217" s="76" t="s">
        <v>100</v>
      </c>
      <c r="H217" s="168">
        <v>0</v>
      </c>
      <c r="I217" s="76" t="s">
        <v>101</v>
      </c>
      <c r="J217" s="168">
        <v>0</v>
      </c>
    </row>
    <row r="218" spans="1:10" s="78" customFormat="1" ht="0.9" customHeight="1" x14ac:dyDescent="0.25">
      <c r="A218" s="164"/>
      <c r="B218" s="164"/>
      <c r="C218" s="164"/>
      <c r="D218" s="165"/>
      <c r="E218" s="164"/>
      <c r="F218" s="164"/>
      <c r="G218" s="164"/>
      <c r="H218" s="164"/>
      <c r="I218" s="164"/>
      <c r="J218" s="164"/>
    </row>
    <row r="219" spans="1:10" s="78" customFormat="1" ht="18" customHeight="1" x14ac:dyDescent="0.25">
      <c r="A219" s="23"/>
      <c r="B219" s="23" t="s">
        <v>8</v>
      </c>
      <c r="C219" s="23" t="s">
        <v>9</v>
      </c>
      <c r="D219" s="69" t="s">
        <v>10</v>
      </c>
      <c r="E219" s="102" t="s">
        <v>89</v>
      </c>
      <c r="F219" s="102"/>
      <c r="G219" s="23" t="s">
        <v>11</v>
      </c>
      <c r="H219" s="23" t="s">
        <v>12</v>
      </c>
      <c r="I219" s="23" t="s">
        <v>13</v>
      </c>
      <c r="J219" s="23" t="s">
        <v>14</v>
      </c>
    </row>
    <row r="220" spans="1:10" s="78" customFormat="1" ht="65.099999999999994" customHeight="1" x14ac:dyDescent="0.25">
      <c r="A220" s="164" t="s">
        <v>90</v>
      </c>
      <c r="B220" s="164" t="s">
        <v>219</v>
      </c>
      <c r="C220" s="164" t="s">
        <v>27</v>
      </c>
      <c r="D220" s="165" t="s">
        <v>220</v>
      </c>
      <c r="E220" s="166" t="s">
        <v>107</v>
      </c>
      <c r="F220" s="166"/>
      <c r="G220" s="164" t="s">
        <v>96</v>
      </c>
      <c r="H220" s="170">
        <v>1</v>
      </c>
      <c r="I220" s="173">
        <v>155.13999999999999</v>
      </c>
      <c r="J220" s="173">
        <v>155.13999999999999</v>
      </c>
    </row>
    <row r="221" spans="1:10" s="78" customFormat="1" ht="26.1" customHeight="1" x14ac:dyDescent="0.25">
      <c r="A221" s="72" t="s">
        <v>92</v>
      </c>
      <c r="B221" s="72" t="s">
        <v>225</v>
      </c>
      <c r="C221" s="72" t="s">
        <v>27</v>
      </c>
      <c r="D221" s="73" t="s">
        <v>226</v>
      </c>
      <c r="E221" s="167" t="s">
        <v>127</v>
      </c>
      <c r="F221" s="167"/>
      <c r="G221" s="72" t="s">
        <v>227</v>
      </c>
      <c r="H221" s="171">
        <v>26.43</v>
      </c>
      <c r="I221" s="174">
        <v>5.87</v>
      </c>
      <c r="J221" s="174">
        <v>155.13999999999999</v>
      </c>
    </row>
    <row r="222" spans="1:10" s="78" customFormat="1" x14ac:dyDescent="0.25">
      <c r="A222" s="76"/>
      <c r="B222" s="76"/>
      <c r="C222" s="76"/>
      <c r="D222" s="80"/>
      <c r="E222" s="76" t="s">
        <v>99</v>
      </c>
      <c r="F222" s="168">
        <v>0</v>
      </c>
      <c r="G222" s="76" t="s">
        <v>100</v>
      </c>
      <c r="H222" s="168">
        <v>0</v>
      </c>
      <c r="I222" s="76" t="s">
        <v>101</v>
      </c>
      <c r="J222" s="168">
        <v>0</v>
      </c>
    </row>
    <row r="223" spans="1:10" s="78" customFormat="1" ht="0.9" customHeight="1" x14ac:dyDescent="0.25">
      <c r="A223" s="164"/>
      <c r="B223" s="164"/>
      <c r="C223" s="164"/>
      <c r="D223" s="165"/>
      <c r="E223" s="164"/>
      <c r="F223" s="164"/>
      <c r="G223" s="164"/>
      <c r="H223" s="164"/>
      <c r="I223" s="164"/>
      <c r="J223" s="164"/>
    </row>
    <row r="224" spans="1:10" s="78" customFormat="1" ht="18" customHeight="1" x14ac:dyDescent="0.25">
      <c r="A224" s="23"/>
      <c r="B224" s="23" t="s">
        <v>8</v>
      </c>
      <c r="C224" s="23" t="s">
        <v>9</v>
      </c>
      <c r="D224" s="69" t="s">
        <v>10</v>
      </c>
      <c r="E224" s="102" t="s">
        <v>89</v>
      </c>
      <c r="F224" s="102"/>
      <c r="G224" s="23" t="s">
        <v>11</v>
      </c>
      <c r="H224" s="23" t="s">
        <v>12</v>
      </c>
      <c r="I224" s="23" t="s">
        <v>13</v>
      </c>
      <c r="J224" s="23" t="s">
        <v>14</v>
      </c>
    </row>
    <row r="225" spans="1:10" s="78" customFormat="1" ht="26.1" customHeight="1" x14ac:dyDescent="0.25">
      <c r="A225" s="164" t="s">
        <v>90</v>
      </c>
      <c r="B225" s="164" t="s">
        <v>209</v>
      </c>
      <c r="C225" s="164" t="s">
        <v>27</v>
      </c>
      <c r="D225" s="165" t="s">
        <v>210</v>
      </c>
      <c r="E225" s="166" t="s">
        <v>206</v>
      </c>
      <c r="F225" s="166"/>
      <c r="G225" s="164" t="s">
        <v>96</v>
      </c>
      <c r="H225" s="170">
        <v>1</v>
      </c>
      <c r="I225" s="173">
        <v>26.13</v>
      </c>
      <c r="J225" s="173">
        <v>26.13</v>
      </c>
    </row>
    <row r="226" spans="1:10" s="78" customFormat="1" ht="26.1" customHeight="1" x14ac:dyDescent="0.25">
      <c r="A226" s="70" t="s">
        <v>104</v>
      </c>
      <c r="B226" s="70" t="s">
        <v>204</v>
      </c>
      <c r="C226" s="70" t="s">
        <v>27</v>
      </c>
      <c r="D226" s="71" t="s">
        <v>205</v>
      </c>
      <c r="E226" s="169" t="s">
        <v>206</v>
      </c>
      <c r="F226" s="169"/>
      <c r="G226" s="70" t="s">
        <v>96</v>
      </c>
      <c r="H226" s="172">
        <v>1</v>
      </c>
      <c r="I226" s="176">
        <v>0.33</v>
      </c>
      <c r="J226" s="176">
        <v>0.33</v>
      </c>
    </row>
    <row r="227" spans="1:10" s="78" customFormat="1" ht="26.1" customHeight="1" x14ac:dyDescent="0.25">
      <c r="A227" s="72" t="s">
        <v>92</v>
      </c>
      <c r="B227" s="72" t="s">
        <v>207</v>
      </c>
      <c r="C227" s="72" t="s">
        <v>27</v>
      </c>
      <c r="D227" s="73" t="s">
        <v>208</v>
      </c>
      <c r="E227" s="167" t="s">
        <v>95</v>
      </c>
      <c r="F227" s="167"/>
      <c r="G227" s="72" t="s">
        <v>96</v>
      </c>
      <c r="H227" s="171">
        <v>1</v>
      </c>
      <c r="I227" s="174">
        <v>20.36</v>
      </c>
      <c r="J227" s="174">
        <v>20.36</v>
      </c>
    </row>
    <row r="228" spans="1:10" s="78" customFormat="1" ht="26.1" customHeight="1" x14ac:dyDescent="0.25">
      <c r="A228" s="72" t="s">
        <v>92</v>
      </c>
      <c r="B228" s="72" t="s">
        <v>228</v>
      </c>
      <c r="C228" s="72" t="s">
        <v>27</v>
      </c>
      <c r="D228" s="73" t="s">
        <v>229</v>
      </c>
      <c r="E228" s="167" t="s">
        <v>127</v>
      </c>
      <c r="F228" s="167"/>
      <c r="G228" s="72" t="s">
        <v>96</v>
      </c>
      <c r="H228" s="171">
        <v>1</v>
      </c>
      <c r="I228" s="174">
        <v>2.46</v>
      </c>
      <c r="J228" s="174">
        <v>2.46</v>
      </c>
    </row>
    <row r="229" spans="1:10" s="78" customFormat="1" ht="26.1" customHeight="1" x14ac:dyDescent="0.25">
      <c r="A229" s="72" t="s">
        <v>92</v>
      </c>
      <c r="B229" s="72" t="s">
        <v>230</v>
      </c>
      <c r="C229" s="72" t="s">
        <v>27</v>
      </c>
      <c r="D229" s="73" t="s">
        <v>231</v>
      </c>
      <c r="E229" s="167" t="s">
        <v>122</v>
      </c>
      <c r="F229" s="167"/>
      <c r="G229" s="72" t="s">
        <v>96</v>
      </c>
      <c r="H229" s="171">
        <v>1</v>
      </c>
      <c r="I229" s="174">
        <v>0.56999999999999995</v>
      </c>
      <c r="J229" s="174">
        <v>0.56999999999999995</v>
      </c>
    </row>
    <row r="230" spans="1:10" s="78" customFormat="1" ht="26.1" customHeight="1" x14ac:dyDescent="0.25">
      <c r="A230" s="72" t="s">
        <v>92</v>
      </c>
      <c r="B230" s="72" t="s">
        <v>232</v>
      </c>
      <c r="C230" s="72" t="s">
        <v>27</v>
      </c>
      <c r="D230" s="73" t="s">
        <v>233</v>
      </c>
      <c r="E230" s="167" t="s">
        <v>127</v>
      </c>
      <c r="F230" s="167"/>
      <c r="G230" s="72" t="s">
        <v>96</v>
      </c>
      <c r="H230" s="171">
        <v>1</v>
      </c>
      <c r="I230" s="174">
        <v>1.43</v>
      </c>
      <c r="J230" s="174">
        <v>1.43</v>
      </c>
    </row>
    <row r="231" spans="1:10" s="78" customFormat="1" ht="26.1" customHeight="1" x14ac:dyDescent="0.25">
      <c r="A231" s="72" t="s">
        <v>92</v>
      </c>
      <c r="B231" s="72" t="s">
        <v>234</v>
      </c>
      <c r="C231" s="72" t="s">
        <v>27</v>
      </c>
      <c r="D231" s="73" t="s">
        <v>235</v>
      </c>
      <c r="E231" s="167" t="s">
        <v>139</v>
      </c>
      <c r="F231" s="167"/>
      <c r="G231" s="72" t="s">
        <v>96</v>
      </c>
      <c r="H231" s="171">
        <v>1</v>
      </c>
      <c r="I231" s="174">
        <v>0.89</v>
      </c>
      <c r="J231" s="174">
        <v>0.89</v>
      </c>
    </row>
    <row r="232" spans="1:10" s="78" customFormat="1" ht="26.1" customHeight="1" x14ac:dyDescent="0.25">
      <c r="A232" s="72" t="s">
        <v>92</v>
      </c>
      <c r="B232" s="72" t="s">
        <v>236</v>
      </c>
      <c r="C232" s="72" t="s">
        <v>27</v>
      </c>
      <c r="D232" s="73" t="s">
        <v>237</v>
      </c>
      <c r="E232" s="167" t="s">
        <v>139</v>
      </c>
      <c r="F232" s="167"/>
      <c r="G232" s="72" t="s">
        <v>96</v>
      </c>
      <c r="H232" s="171">
        <v>1</v>
      </c>
      <c r="I232" s="174">
        <v>0.01</v>
      </c>
      <c r="J232" s="174">
        <v>0.01</v>
      </c>
    </row>
    <row r="233" spans="1:10" s="78" customFormat="1" ht="26.1" customHeight="1" x14ac:dyDescent="0.25">
      <c r="A233" s="72" t="s">
        <v>92</v>
      </c>
      <c r="B233" s="72" t="s">
        <v>238</v>
      </c>
      <c r="C233" s="72" t="s">
        <v>27</v>
      </c>
      <c r="D233" s="73" t="s">
        <v>239</v>
      </c>
      <c r="E233" s="167" t="s">
        <v>240</v>
      </c>
      <c r="F233" s="167"/>
      <c r="G233" s="72" t="s">
        <v>96</v>
      </c>
      <c r="H233" s="171">
        <v>1</v>
      </c>
      <c r="I233" s="174">
        <v>0.08</v>
      </c>
      <c r="J233" s="174">
        <v>0.08</v>
      </c>
    </row>
    <row r="234" spans="1:10" s="78" customFormat="1" x14ac:dyDescent="0.25">
      <c r="A234" s="76"/>
      <c r="B234" s="76"/>
      <c r="C234" s="76"/>
      <c r="D234" s="80"/>
      <c r="E234" s="76" t="s">
        <v>99</v>
      </c>
      <c r="F234" s="168">
        <v>20.69</v>
      </c>
      <c r="G234" s="76" t="s">
        <v>100</v>
      </c>
      <c r="H234" s="168">
        <v>0</v>
      </c>
      <c r="I234" s="76" t="s">
        <v>101</v>
      </c>
      <c r="J234" s="168">
        <v>20.69</v>
      </c>
    </row>
    <row r="235" spans="1:10" s="78" customFormat="1" ht="0.9" customHeight="1" x14ac:dyDescent="0.25">
      <c r="A235" s="164"/>
      <c r="B235" s="164"/>
      <c r="C235" s="164"/>
      <c r="D235" s="165"/>
      <c r="E235" s="164"/>
      <c r="F235" s="164"/>
      <c r="G235" s="164"/>
      <c r="H235" s="164"/>
      <c r="I235" s="164"/>
      <c r="J235" s="164"/>
    </row>
    <row r="236" spans="1:10" s="78" customFormat="1" x14ac:dyDescent="0.25">
      <c r="A236" s="76"/>
      <c r="B236" s="76"/>
      <c r="C236" s="76"/>
      <c r="D236" s="76"/>
      <c r="E236" s="76"/>
      <c r="F236" s="76"/>
      <c r="G236" s="76"/>
      <c r="H236" s="76"/>
      <c r="I236" s="76"/>
      <c r="J236" s="76"/>
    </row>
    <row r="237" spans="1:10" s="78" customFormat="1" x14ac:dyDescent="0.25">
      <c r="A237" s="179" t="s">
        <v>241</v>
      </c>
      <c r="B237" s="179"/>
      <c r="C237" s="179"/>
      <c r="D237" s="180"/>
      <c r="E237" s="64"/>
      <c r="F237" s="181" t="s">
        <v>81</v>
      </c>
      <c r="G237" s="179"/>
      <c r="H237" s="182">
        <v>484421.2</v>
      </c>
      <c r="I237" s="179"/>
      <c r="J237" s="179"/>
    </row>
    <row r="238" spans="1:10" s="78" customFormat="1" x14ac:dyDescent="0.25">
      <c r="A238" s="179" t="s">
        <v>242</v>
      </c>
      <c r="B238" s="179"/>
      <c r="C238" s="179"/>
      <c r="D238" s="180"/>
      <c r="E238" s="64"/>
      <c r="F238" s="181" t="s">
        <v>82</v>
      </c>
      <c r="G238" s="179"/>
      <c r="H238" s="182">
        <v>120959.97</v>
      </c>
      <c r="I238" s="179"/>
      <c r="J238" s="179"/>
    </row>
    <row r="239" spans="1:10" s="78" customFormat="1" ht="14.25" customHeight="1" x14ac:dyDescent="0.25">
      <c r="A239" s="179" t="s">
        <v>243</v>
      </c>
      <c r="B239" s="179"/>
      <c r="C239" s="179"/>
      <c r="D239" s="180" t="s">
        <v>19</v>
      </c>
      <c r="E239" s="64"/>
      <c r="F239" s="181" t="s">
        <v>83</v>
      </c>
      <c r="G239" s="181"/>
      <c r="H239" s="182">
        <v>605381.17000000004</v>
      </c>
      <c r="I239" s="182"/>
      <c r="J239" s="182"/>
    </row>
    <row r="240" spans="1:10" s="78" customFormat="1" ht="157.80000000000001" customHeight="1" x14ac:dyDescent="0.25">
      <c r="A240" s="89" t="s">
        <v>86</v>
      </c>
      <c r="B240" s="183"/>
      <c r="C240" s="183"/>
      <c r="D240" s="183"/>
      <c r="E240" s="183"/>
      <c r="F240" s="183"/>
      <c r="G240" s="183"/>
      <c r="H240" s="183"/>
      <c r="I240" s="183"/>
      <c r="J240" s="183"/>
    </row>
    <row r="241" ht="14.25" customHeight="1" x14ac:dyDescent="0.25"/>
  </sheetData>
  <mergeCells count="198">
    <mergeCell ref="A240:J240"/>
    <mergeCell ref="H237:J237"/>
    <mergeCell ref="A238:C238"/>
    <mergeCell ref="F238:G238"/>
    <mergeCell ref="H238:J238"/>
    <mergeCell ref="A239:C239"/>
    <mergeCell ref="F239:G239"/>
    <mergeCell ref="H239:J239"/>
    <mergeCell ref="E229:F229"/>
    <mergeCell ref="E230:F230"/>
    <mergeCell ref="E231:F231"/>
    <mergeCell ref="E232:F232"/>
    <mergeCell ref="E233:F233"/>
    <mergeCell ref="A237:C237"/>
    <mergeCell ref="F237:G237"/>
    <mergeCell ref="E221:F221"/>
    <mergeCell ref="E224:F224"/>
    <mergeCell ref="E225:F225"/>
    <mergeCell ref="E226:F226"/>
    <mergeCell ref="E227:F227"/>
    <mergeCell ref="E228:F228"/>
    <mergeCell ref="E213:F213"/>
    <mergeCell ref="E214:F214"/>
    <mergeCell ref="E215:F215"/>
    <mergeCell ref="E216:F216"/>
    <mergeCell ref="E219:F219"/>
    <mergeCell ref="E220:F220"/>
    <mergeCell ref="E203:F203"/>
    <mergeCell ref="E204:F204"/>
    <mergeCell ref="E207:F207"/>
    <mergeCell ref="E208:F208"/>
    <mergeCell ref="E209:F209"/>
    <mergeCell ref="E210:F210"/>
    <mergeCell ref="E195:F195"/>
    <mergeCell ref="E196:F196"/>
    <mergeCell ref="E197:F197"/>
    <mergeCell ref="E198:F198"/>
    <mergeCell ref="E201:F201"/>
    <mergeCell ref="E202:F202"/>
    <mergeCell ref="E187:F187"/>
    <mergeCell ref="E188:F188"/>
    <mergeCell ref="E189:F189"/>
    <mergeCell ref="E190:F190"/>
    <mergeCell ref="E191:F191"/>
    <mergeCell ref="E192:F192"/>
    <mergeCell ref="E179:F179"/>
    <mergeCell ref="E180:F180"/>
    <mergeCell ref="E181:F181"/>
    <mergeCell ref="E182:F182"/>
    <mergeCell ref="E185:F185"/>
    <mergeCell ref="E186:F186"/>
    <mergeCell ref="E169:F169"/>
    <mergeCell ref="E172:F172"/>
    <mergeCell ref="E173:F173"/>
    <mergeCell ref="E174:F174"/>
    <mergeCell ref="E177:F177"/>
    <mergeCell ref="E178:F178"/>
    <mergeCell ref="E163:F163"/>
    <mergeCell ref="E164:F164"/>
    <mergeCell ref="A165:J165"/>
    <mergeCell ref="E166:F166"/>
    <mergeCell ref="E167:F167"/>
    <mergeCell ref="E168:F168"/>
    <mergeCell ref="E155:F155"/>
    <mergeCell ref="A158:J158"/>
    <mergeCell ref="E159:F159"/>
    <mergeCell ref="E160:F160"/>
    <mergeCell ref="E161:F161"/>
    <mergeCell ref="E162:F162"/>
    <mergeCell ref="E149:F149"/>
    <mergeCell ref="A150:J150"/>
    <mergeCell ref="E151:F151"/>
    <mergeCell ref="E152:F152"/>
    <mergeCell ref="E153:F153"/>
    <mergeCell ref="E154:F154"/>
    <mergeCell ref="E141:F141"/>
    <mergeCell ref="E144:F144"/>
    <mergeCell ref="E145:F145"/>
    <mergeCell ref="E146:F146"/>
    <mergeCell ref="E147:F147"/>
    <mergeCell ref="E148:F148"/>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1:F121"/>
    <mergeCell ref="E122:F122"/>
    <mergeCell ref="E123:F123"/>
    <mergeCell ref="E124:F124"/>
    <mergeCell ref="E127:F127"/>
    <mergeCell ref="E128:F128"/>
    <mergeCell ref="E115:F115"/>
    <mergeCell ref="E116:F116"/>
    <mergeCell ref="E117:F117"/>
    <mergeCell ref="A118:J118"/>
    <mergeCell ref="E119:F119"/>
    <mergeCell ref="E120:F120"/>
    <mergeCell ref="E107:F107"/>
    <mergeCell ref="E110:F110"/>
    <mergeCell ref="E111:F111"/>
    <mergeCell ref="E112:F112"/>
    <mergeCell ref="E113:F113"/>
    <mergeCell ref="E114:F114"/>
    <mergeCell ref="E99:F99"/>
    <mergeCell ref="E100:F100"/>
    <mergeCell ref="E103:F103"/>
    <mergeCell ref="E104:F104"/>
    <mergeCell ref="E105:F105"/>
    <mergeCell ref="E106:F106"/>
    <mergeCell ref="E91:F91"/>
    <mergeCell ref="E94:F94"/>
    <mergeCell ref="E95:F95"/>
    <mergeCell ref="E96:F96"/>
    <mergeCell ref="E97:F97"/>
    <mergeCell ref="E98:F98"/>
    <mergeCell ref="E85:F85"/>
    <mergeCell ref="E86:F86"/>
    <mergeCell ref="E87:F87"/>
    <mergeCell ref="E88:F88"/>
    <mergeCell ref="A89:J89"/>
    <mergeCell ref="E90:F90"/>
    <mergeCell ref="E75:F75"/>
    <mergeCell ref="E78:F78"/>
    <mergeCell ref="E79:F79"/>
    <mergeCell ref="E80:F80"/>
    <mergeCell ref="E81:F81"/>
    <mergeCell ref="E82:F82"/>
    <mergeCell ref="A67:J67"/>
    <mergeCell ref="E68:F68"/>
    <mergeCell ref="E69:F69"/>
    <mergeCell ref="E72:F72"/>
    <mergeCell ref="E73:F73"/>
    <mergeCell ref="E74:F74"/>
    <mergeCell ref="E59:F59"/>
    <mergeCell ref="E60:F60"/>
    <mergeCell ref="E63:F63"/>
    <mergeCell ref="E64:F64"/>
    <mergeCell ref="E65:F65"/>
    <mergeCell ref="E66:F66"/>
    <mergeCell ref="E49:F49"/>
    <mergeCell ref="E52:F52"/>
    <mergeCell ref="E53:F53"/>
    <mergeCell ref="E54:F54"/>
    <mergeCell ref="E57:F57"/>
    <mergeCell ref="E58:F58"/>
    <mergeCell ref="E43:F43"/>
    <mergeCell ref="E44:F44"/>
    <mergeCell ref="E45:F45"/>
    <mergeCell ref="E46:F46"/>
    <mergeCell ref="A47:J47"/>
    <mergeCell ref="E48:F48"/>
    <mergeCell ref="E35:F35"/>
    <mergeCell ref="E36:F36"/>
    <mergeCell ref="E37:F37"/>
    <mergeCell ref="E38:F38"/>
    <mergeCell ref="E39:F39"/>
    <mergeCell ref="E40:F40"/>
    <mergeCell ref="E27:F27"/>
    <mergeCell ref="E28:F28"/>
    <mergeCell ref="E29:F29"/>
    <mergeCell ref="E30:F30"/>
    <mergeCell ref="E31:F31"/>
    <mergeCell ref="E32:F32"/>
    <mergeCell ref="E19:F19"/>
    <mergeCell ref="E20:F20"/>
    <mergeCell ref="E21:F21"/>
    <mergeCell ref="E22:F22"/>
    <mergeCell ref="E23:F23"/>
    <mergeCell ref="E24:F24"/>
    <mergeCell ref="A9:J9"/>
    <mergeCell ref="E10:F10"/>
    <mergeCell ref="E11:F11"/>
    <mergeCell ref="E14:F14"/>
    <mergeCell ref="E15:F15"/>
    <mergeCell ref="E16:F16"/>
    <mergeCell ref="A3:J3"/>
    <mergeCell ref="A4:J4"/>
    <mergeCell ref="E5:F5"/>
    <mergeCell ref="E6:F6"/>
    <mergeCell ref="E7:F7"/>
    <mergeCell ref="E8:F8"/>
    <mergeCell ref="A1:B2"/>
    <mergeCell ref="C1:D1"/>
    <mergeCell ref="E1:F1"/>
    <mergeCell ref="G1:H1"/>
    <mergeCell ref="I1:J1"/>
    <mergeCell ref="C2:D2"/>
    <mergeCell ref="E2:F2"/>
    <mergeCell ref="G2:H2"/>
    <mergeCell ref="I2:J2"/>
  </mergeCells>
  <pageMargins left="0.7" right="0.7" top="0.75" bottom="0.75" header="0.3" footer="0.3"/>
  <pageSetup paperSize="9" scale="67" fitToHeight="0" orientation="landscape" r:id="rId1"/>
  <headerFooter>
    <oddHeader xml:space="preserve">&amp;L &amp;C
</oddHeader>
    <oddFooter xml:space="preserve">&amp;L </oddFooter>
  </headerFooter>
  <rowBreaks count="5" manualBreakCount="5">
    <brk id="166" max="9" man="1"/>
    <brk id="188" max="9" man="1"/>
    <brk id="208" max="9" man="1"/>
    <brk id="229" max="9" man="1"/>
    <brk id="240"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6"/>
  <sheetViews>
    <sheetView view="pageBreakPreview" zoomScale="85" zoomScaleNormal="85" zoomScaleSheetLayoutView="85" workbookViewId="0">
      <selection activeCell="A3" sqref="A3:J3"/>
    </sheetView>
  </sheetViews>
  <sheetFormatPr defaultColWidth="9" defaultRowHeight="13.8" x14ac:dyDescent="0.25"/>
  <cols>
    <col min="1" max="1" width="10" style="37" bestFit="1" customWidth="1"/>
    <col min="2" max="2" width="19.69921875" style="37" customWidth="1"/>
    <col min="3" max="3" width="60" bestFit="1" customWidth="1"/>
    <col min="4" max="4" width="30" bestFit="1" customWidth="1"/>
    <col min="5" max="9" width="10" bestFit="1" customWidth="1"/>
    <col min="10" max="12" width="15" bestFit="1" customWidth="1"/>
  </cols>
  <sheetData>
    <row r="1" spans="1:10" x14ac:dyDescent="0.25">
      <c r="A1" s="102"/>
      <c r="B1" s="102"/>
      <c r="C1" s="23" t="s">
        <v>505</v>
      </c>
      <c r="D1" s="23" t="s">
        <v>1</v>
      </c>
      <c r="E1" s="102" t="s">
        <v>2</v>
      </c>
      <c r="F1" s="102"/>
      <c r="G1" s="102"/>
      <c r="H1" s="102" t="s">
        <v>3</v>
      </c>
      <c r="I1" s="102"/>
      <c r="J1" s="141"/>
    </row>
    <row r="2" spans="1:10" ht="80.099999999999994" customHeight="1" x14ac:dyDescent="0.25">
      <c r="A2" s="102"/>
      <c r="B2" s="102"/>
      <c r="C2" s="64" t="s">
        <v>509</v>
      </c>
      <c r="D2" s="64" t="s">
        <v>4</v>
      </c>
      <c r="E2" s="136" t="s">
        <v>5</v>
      </c>
      <c r="F2" s="136"/>
      <c r="G2" s="136"/>
      <c r="H2" s="136" t="s">
        <v>6</v>
      </c>
      <c r="I2" s="136"/>
      <c r="J2" s="141"/>
    </row>
    <row r="3" spans="1:10" x14ac:dyDescent="0.25">
      <c r="A3" s="104" t="s">
        <v>519</v>
      </c>
      <c r="B3" s="90"/>
      <c r="C3" s="90"/>
      <c r="D3" s="90"/>
      <c r="E3" s="90"/>
      <c r="F3" s="90"/>
      <c r="G3" s="90"/>
      <c r="H3" s="90"/>
      <c r="I3" s="90"/>
      <c r="J3" s="90"/>
    </row>
    <row r="4" spans="1:10" ht="30" customHeight="1" x14ac:dyDescent="0.25">
      <c r="A4" s="23" t="s">
        <v>8</v>
      </c>
      <c r="B4" s="23" t="s">
        <v>9</v>
      </c>
      <c r="C4" s="69" t="s">
        <v>10</v>
      </c>
      <c r="D4" s="23" t="s">
        <v>89</v>
      </c>
      <c r="E4" s="23" t="s">
        <v>11</v>
      </c>
      <c r="F4" s="23" t="s">
        <v>12</v>
      </c>
      <c r="G4" s="23" t="s">
        <v>244</v>
      </c>
      <c r="H4" s="23" t="s">
        <v>14</v>
      </c>
      <c r="I4" s="23" t="s">
        <v>15</v>
      </c>
      <c r="J4" s="23" t="s">
        <v>245</v>
      </c>
    </row>
    <row r="5" spans="1:10" ht="26.1" customHeight="1" x14ac:dyDescent="0.25">
      <c r="A5" s="70" t="s">
        <v>26</v>
      </c>
      <c r="B5" s="70" t="s">
        <v>27</v>
      </c>
      <c r="C5" s="71" t="s">
        <v>28</v>
      </c>
      <c r="D5" s="70" t="s">
        <v>102</v>
      </c>
      <c r="E5" s="70" t="s">
        <v>29</v>
      </c>
      <c r="F5" s="70" t="s">
        <v>246</v>
      </c>
      <c r="G5" s="70" t="s">
        <v>247</v>
      </c>
      <c r="H5" s="70" t="s">
        <v>248</v>
      </c>
      <c r="I5" s="70" t="s">
        <v>249</v>
      </c>
      <c r="J5" s="70" t="s">
        <v>249</v>
      </c>
    </row>
    <row r="6" spans="1:10" ht="39" customHeight="1" x14ac:dyDescent="0.25">
      <c r="A6" s="70" t="s">
        <v>52</v>
      </c>
      <c r="B6" s="70" t="s">
        <v>22</v>
      </c>
      <c r="C6" s="71" t="s">
        <v>53</v>
      </c>
      <c r="D6" s="70" t="s">
        <v>119</v>
      </c>
      <c r="E6" s="70" t="s">
        <v>43</v>
      </c>
      <c r="F6" s="70" t="s">
        <v>250</v>
      </c>
      <c r="G6" s="70" t="s">
        <v>123</v>
      </c>
      <c r="H6" s="70" t="s">
        <v>251</v>
      </c>
      <c r="I6" s="70" t="s">
        <v>252</v>
      </c>
      <c r="J6" s="70" t="s">
        <v>253</v>
      </c>
    </row>
    <row r="7" spans="1:10" ht="24" customHeight="1" x14ac:dyDescent="0.25">
      <c r="A7" s="70" t="s">
        <v>63</v>
      </c>
      <c r="B7" s="70" t="s">
        <v>22</v>
      </c>
      <c r="C7" s="71" t="s">
        <v>64</v>
      </c>
      <c r="D7" s="70" t="s">
        <v>132</v>
      </c>
      <c r="E7" s="70" t="s">
        <v>24</v>
      </c>
      <c r="F7" s="70" t="s">
        <v>254</v>
      </c>
      <c r="G7" s="70" t="s">
        <v>134</v>
      </c>
      <c r="H7" s="70" t="s">
        <v>255</v>
      </c>
      <c r="I7" s="70" t="s">
        <v>256</v>
      </c>
      <c r="J7" s="70" t="s">
        <v>257</v>
      </c>
    </row>
    <row r="8" spans="1:10" ht="24" customHeight="1" x14ac:dyDescent="0.25">
      <c r="A8" s="72" t="s">
        <v>57</v>
      </c>
      <c r="B8" s="72" t="s">
        <v>49</v>
      </c>
      <c r="C8" s="73" t="s">
        <v>58</v>
      </c>
      <c r="D8" s="72" t="s">
        <v>124</v>
      </c>
      <c r="E8" s="72" t="s">
        <v>29</v>
      </c>
      <c r="F8" s="72" t="s">
        <v>258</v>
      </c>
      <c r="G8" s="72" t="s">
        <v>259</v>
      </c>
      <c r="H8" s="72" t="s">
        <v>260</v>
      </c>
      <c r="I8" s="72" t="s">
        <v>261</v>
      </c>
      <c r="J8" s="72" t="s">
        <v>262</v>
      </c>
    </row>
    <row r="9" spans="1:10" ht="24" customHeight="1" x14ac:dyDescent="0.25">
      <c r="A9" s="72" t="s">
        <v>21</v>
      </c>
      <c r="B9" s="72" t="s">
        <v>22</v>
      </c>
      <c r="C9" s="73" t="s">
        <v>23</v>
      </c>
      <c r="D9" s="72" t="s">
        <v>91</v>
      </c>
      <c r="E9" s="72" t="s">
        <v>24</v>
      </c>
      <c r="F9" s="72" t="s">
        <v>254</v>
      </c>
      <c r="G9" s="72" t="s">
        <v>97</v>
      </c>
      <c r="H9" s="72" t="s">
        <v>263</v>
      </c>
      <c r="I9" s="72" t="s">
        <v>264</v>
      </c>
      <c r="J9" s="72" t="s">
        <v>265</v>
      </c>
    </row>
    <row r="10" spans="1:10" ht="39" customHeight="1" x14ac:dyDescent="0.25">
      <c r="A10" s="72" t="s">
        <v>38</v>
      </c>
      <c r="B10" s="72" t="s">
        <v>27</v>
      </c>
      <c r="C10" s="73" t="s">
        <v>39</v>
      </c>
      <c r="D10" s="72" t="s">
        <v>103</v>
      </c>
      <c r="E10" s="72" t="s">
        <v>33</v>
      </c>
      <c r="F10" s="72" t="s">
        <v>266</v>
      </c>
      <c r="G10" s="72" t="s">
        <v>267</v>
      </c>
      <c r="H10" s="72" t="s">
        <v>268</v>
      </c>
      <c r="I10" s="72" t="s">
        <v>269</v>
      </c>
      <c r="J10" s="72" t="s">
        <v>270</v>
      </c>
    </row>
    <row r="11" spans="1:10" ht="24" customHeight="1" x14ac:dyDescent="0.25">
      <c r="A11" s="72" t="s">
        <v>76</v>
      </c>
      <c r="B11" s="72" t="s">
        <v>67</v>
      </c>
      <c r="C11" s="73" t="s">
        <v>77</v>
      </c>
      <c r="D11" s="72">
        <v>0</v>
      </c>
      <c r="E11" s="72" t="s">
        <v>29</v>
      </c>
      <c r="F11" s="72" t="s">
        <v>266</v>
      </c>
      <c r="G11" s="72" t="s">
        <v>271</v>
      </c>
      <c r="H11" s="72" t="s">
        <v>272</v>
      </c>
      <c r="I11" s="72" t="s">
        <v>273</v>
      </c>
      <c r="J11" s="72" t="s">
        <v>274</v>
      </c>
    </row>
    <row r="12" spans="1:10" ht="39" customHeight="1" x14ac:dyDescent="0.25">
      <c r="A12" s="72" t="s">
        <v>35</v>
      </c>
      <c r="B12" s="72" t="s">
        <v>27</v>
      </c>
      <c r="C12" s="73" t="s">
        <v>36</v>
      </c>
      <c r="D12" s="72" t="s">
        <v>103</v>
      </c>
      <c r="E12" s="72" t="s">
        <v>33</v>
      </c>
      <c r="F12" s="72" t="s">
        <v>275</v>
      </c>
      <c r="G12" s="72" t="s">
        <v>276</v>
      </c>
      <c r="H12" s="72" t="s">
        <v>277</v>
      </c>
      <c r="I12" s="72" t="s">
        <v>278</v>
      </c>
      <c r="J12" s="72" t="s">
        <v>279</v>
      </c>
    </row>
    <row r="13" spans="1:10" ht="26.1" customHeight="1" x14ac:dyDescent="0.25">
      <c r="A13" s="74" t="s">
        <v>48</v>
      </c>
      <c r="B13" s="74" t="s">
        <v>49</v>
      </c>
      <c r="C13" s="75" t="s">
        <v>50</v>
      </c>
      <c r="D13" s="74" t="s">
        <v>116</v>
      </c>
      <c r="E13" s="74" t="s">
        <v>33</v>
      </c>
      <c r="F13" s="74" t="s">
        <v>275</v>
      </c>
      <c r="G13" s="74" t="s">
        <v>280</v>
      </c>
      <c r="H13" s="74" t="s">
        <v>281</v>
      </c>
      <c r="I13" s="74" t="s">
        <v>282</v>
      </c>
      <c r="J13" s="74" t="s">
        <v>283</v>
      </c>
    </row>
    <row r="14" spans="1:10" ht="26.1" customHeight="1" x14ac:dyDescent="0.25">
      <c r="A14" s="74" t="s">
        <v>70</v>
      </c>
      <c r="B14" s="74" t="s">
        <v>67</v>
      </c>
      <c r="C14" s="75" t="s">
        <v>71</v>
      </c>
      <c r="D14" s="74">
        <v>0</v>
      </c>
      <c r="E14" s="74" t="s">
        <v>33</v>
      </c>
      <c r="F14" s="74" t="s">
        <v>275</v>
      </c>
      <c r="G14" s="74" t="s">
        <v>284</v>
      </c>
      <c r="H14" s="74" t="s">
        <v>285</v>
      </c>
      <c r="I14" s="74" t="s">
        <v>286</v>
      </c>
      <c r="J14" s="74" t="s">
        <v>287</v>
      </c>
    </row>
    <row r="15" spans="1:10" ht="24" customHeight="1" x14ac:dyDescent="0.25">
      <c r="A15" s="74" t="s">
        <v>66</v>
      </c>
      <c r="B15" s="74" t="s">
        <v>67</v>
      </c>
      <c r="C15" s="75" t="s">
        <v>68</v>
      </c>
      <c r="D15" s="74">
        <v>0</v>
      </c>
      <c r="E15" s="74" t="s">
        <v>33</v>
      </c>
      <c r="F15" s="74" t="s">
        <v>275</v>
      </c>
      <c r="G15" s="74" t="s">
        <v>288</v>
      </c>
      <c r="H15" s="74" t="s">
        <v>289</v>
      </c>
      <c r="I15" s="74" t="s">
        <v>290</v>
      </c>
      <c r="J15" s="74" t="s">
        <v>291</v>
      </c>
    </row>
    <row r="16" spans="1:10" ht="26.1" customHeight="1" x14ac:dyDescent="0.25">
      <c r="A16" s="74" t="s">
        <v>45</v>
      </c>
      <c r="B16" s="74" t="s">
        <v>27</v>
      </c>
      <c r="C16" s="75" t="s">
        <v>46</v>
      </c>
      <c r="D16" s="74" t="s">
        <v>103</v>
      </c>
      <c r="E16" s="74" t="s">
        <v>29</v>
      </c>
      <c r="F16" s="74" t="s">
        <v>292</v>
      </c>
      <c r="G16" s="74" t="s">
        <v>293</v>
      </c>
      <c r="H16" s="74" t="s">
        <v>294</v>
      </c>
      <c r="I16" s="74" t="s">
        <v>295</v>
      </c>
      <c r="J16" s="74" t="s">
        <v>296</v>
      </c>
    </row>
    <row r="17" spans="1:10" ht="24" customHeight="1" x14ac:dyDescent="0.25">
      <c r="A17" s="74" t="s">
        <v>60</v>
      </c>
      <c r="B17" s="74" t="s">
        <v>49</v>
      </c>
      <c r="C17" s="75" t="s">
        <v>61</v>
      </c>
      <c r="D17" s="74" t="s">
        <v>124</v>
      </c>
      <c r="E17" s="74" t="s">
        <v>29</v>
      </c>
      <c r="F17" s="74" t="s">
        <v>297</v>
      </c>
      <c r="G17" s="74" t="s">
        <v>298</v>
      </c>
      <c r="H17" s="74" t="s">
        <v>299</v>
      </c>
      <c r="I17" s="74" t="s">
        <v>300</v>
      </c>
      <c r="J17" s="74" t="s">
        <v>301</v>
      </c>
    </row>
    <row r="18" spans="1:10" ht="26.1" customHeight="1" x14ac:dyDescent="0.25">
      <c r="A18" s="74" t="s">
        <v>31</v>
      </c>
      <c r="B18" s="74" t="s">
        <v>27</v>
      </c>
      <c r="C18" s="75" t="s">
        <v>32</v>
      </c>
      <c r="D18" s="74" t="s">
        <v>103</v>
      </c>
      <c r="E18" s="74" t="s">
        <v>33</v>
      </c>
      <c r="F18" s="74" t="s">
        <v>266</v>
      </c>
      <c r="G18" s="74" t="s">
        <v>302</v>
      </c>
      <c r="H18" s="74" t="s">
        <v>303</v>
      </c>
      <c r="I18" s="74" t="s">
        <v>304</v>
      </c>
      <c r="J18" s="74" t="s">
        <v>305</v>
      </c>
    </row>
    <row r="19" spans="1:10" ht="26.1" customHeight="1" x14ac:dyDescent="0.25">
      <c r="A19" s="74" t="s">
        <v>79</v>
      </c>
      <c r="B19" s="74" t="s">
        <v>22</v>
      </c>
      <c r="C19" s="75" t="s">
        <v>80</v>
      </c>
      <c r="D19" s="74" t="s">
        <v>187</v>
      </c>
      <c r="E19" s="74" t="s">
        <v>43</v>
      </c>
      <c r="F19" s="74" t="s">
        <v>266</v>
      </c>
      <c r="G19" s="74" t="s">
        <v>306</v>
      </c>
      <c r="H19" s="74" t="s">
        <v>307</v>
      </c>
      <c r="I19" s="74" t="s">
        <v>308</v>
      </c>
      <c r="J19" s="74" t="s">
        <v>309</v>
      </c>
    </row>
    <row r="20" spans="1:10" ht="26.1" customHeight="1" x14ac:dyDescent="0.25">
      <c r="A20" s="74" t="s">
        <v>73</v>
      </c>
      <c r="B20" s="74" t="s">
        <v>22</v>
      </c>
      <c r="C20" s="75" t="s">
        <v>74</v>
      </c>
      <c r="D20" s="74" t="s">
        <v>144</v>
      </c>
      <c r="E20" s="74" t="s">
        <v>43</v>
      </c>
      <c r="F20" s="74" t="s">
        <v>266</v>
      </c>
      <c r="G20" s="74" t="s">
        <v>310</v>
      </c>
      <c r="H20" s="74" t="s">
        <v>311</v>
      </c>
      <c r="I20" s="74" t="s">
        <v>312</v>
      </c>
      <c r="J20" s="74" t="s">
        <v>313</v>
      </c>
    </row>
    <row r="21" spans="1:10" ht="26.1" customHeight="1" x14ac:dyDescent="0.25">
      <c r="A21" s="74" t="s">
        <v>41</v>
      </c>
      <c r="B21" s="74" t="s">
        <v>22</v>
      </c>
      <c r="C21" s="75" t="s">
        <v>42</v>
      </c>
      <c r="D21" s="74" t="s">
        <v>114</v>
      </c>
      <c r="E21" s="74" t="s">
        <v>43</v>
      </c>
      <c r="F21" s="74" t="s">
        <v>314</v>
      </c>
      <c r="G21" s="74" t="s">
        <v>115</v>
      </c>
      <c r="H21" s="74" t="s">
        <v>315</v>
      </c>
      <c r="I21" s="74" t="s">
        <v>316</v>
      </c>
      <c r="J21" s="74" t="s">
        <v>317</v>
      </c>
    </row>
    <row r="22" spans="1:10" x14ac:dyDescent="0.25">
      <c r="A22" s="142"/>
      <c r="B22" s="143"/>
      <c r="C22" s="143"/>
      <c r="D22" s="143"/>
      <c r="E22" s="143"/>
      <c r="F22" s="143"/>
      <c r="G22" s="143"/>
      <c r="H22" s="143"/>
      <c r="I22" s="143"/>
      <c r="J22" s="144"/>
    </row>
    <row r="23" spans="1:10" x14ac:dyDescent="0.25">
      <c r="A23" s="99" t="s">
        <v>19</v>
      </c>
      <c r="B23" s="100"/>
      <c r="C23" s="100"/>
      <c r="D23" s="100"/>
      <c r="E23" s="101"/>
      <c r="F23" s="95" t="s">
        <v>81</v>
      </c>
      <c r="G23" s="96"/>
      <c r="H23" s="97">
        <v>484421.2</v>
      </c>
      <c r="I23" s="96"/>
      <c r="J23" s="96"/>
    </row>
    <row r="24" spans="1:10" x14ac:dyDescent="0.25">
      <c r="A24" s="106"/>
      <c r="B24" s="107"/>
      <c r="C24" s="107"/>
      <c r="D24" s="107"/>
      <c r="E24" s="108"/>
      <c r="F24" s="95" t="s">
        <v>82</v>
      </c>
      <c r="G24" s="96"/>
      <c r="H24" s="97">
        <v>120959.97</v>
      </c>
      <c r="I24" s="96"/>
      <c r="J24" s="96"/>
    </row>
    <row r="25" spans="1:10" x14ac:dyDescent="0.25">
      <c r="A25" s="99" t="s">
        <v>19</v>
      </c>
      <c r="B25" s="100"/>
      <c r="C25" s="100"/>
      <c r="D25" s="100"/>
      <c r="E25" s="101"/>
      <c r="F25" s="95" t="s">
        <v>83</v>
      </c>
      <c r="G25" s="96"/>
      <c r="H25" s="97">
        <v>605381.17000000004</v>
      </c>
      <c r="I25" s="96"/>
      <c r="J25" s="96"/>
    </row>
    <row r="26" spans="1:10" ht="124.5" customHeight="1" x14ac:dyDescent="0.25">
      <c r="A26" s="89" t="s">
        <v>318</v>
      </c>
      <c r="B26" s="90"/>
      <c r="C26" s="90"/>
      <c r="D26" s="90"/>
      <c r="E26" s="90"/>
      <c r="F26" s="90"/>
      <c r="G26" s="90"/>
      <c r="H26" s="90"/>
      <c r="I26" s="90"/>
      <c r="J26" s="90"/>
    </row>
  </sheetData>
  <mergeCells count="17">
    <mergeCell ref="F23:G23"/>
    <mergeCell ref="H23:J23"/>
    <mergeCell ref="E1:G1"/>
    <mergeCell ref="H1:J1"/>
    <mergeCell ref="E2:G2"/>
    <mergeCell ref="H2:J2"/>
    <mergeCell ref="A3:J3"/>
    <mergeCell ref="A1:B2"/>
    <mergeCell ref="A22:J22"/>
    <mergeCell ref="A23:E23"/>
    <mergeCell ref="A26:J26"/>
    <mergeCell ref="F24:G24"/>
    <mergeCell ref="H24:J24"/>
    <mergeCell ref="F25:G25"/>
    <mergeCell ref="H25:J25"/>
    <mergeCell ref="A24:E24"/>
    <mergeCell ref="A25:E25"/>
  </mergeCells>
  <pageMargins left="0.25" right="0.25" top="0.75" bottom="0.75" header="0.3" footer="0.3"/>
  <pageSetup paperSize="9" scale="71" fitToHeight="0" orientation="landscape" r:id="rId1"/>
  <headerFooter>
    <oddHeader xml:space="preserve">&amp;L </oddHeader>
    <oddFooter xml:space="preserve">&amp;L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95209-5A4A-4E89-9AF0-1EB1CA006AB8}">
  <sheetPr>
    <pageSetUpPr fitToPage="1"/>
  </sheetPr>
  <dimension ref="A1:J26"/>
  <sheetViews>
    <sheetView view="pageBreakPreview" zoomScale="85" zoomScaleNormal="85" zoomScaleSheetLayoutView="85" workbookViewId="0">
      <selection activeCell="A3" sqref="A3:J3"/>
    </sheetView>
  </sheetViews>
  <sheetFormatPr defaultColWidth="9" defaultRowHeight="13.8" x14ac:dyDescent="0.25"/>
  <cols>
    <col min="1" max="1" width="10" style="37" bestFit="1" customWidth="1"/>
    <col min="2" max="2" width="19.69921875" style="37" customWidth="1"/>
    <col min="3" max="3" width="60" bestFit="1" customWidth="1"/>
    <col min="4" max="4" width="30" bestFit="1" customWidth="1"/>
    <col min="5" max="9" width="10" bestFit="1" customWidth="1"/>
    <col min="10" max="12" width="15" bestFit="1" customWidth="1"/>
  </cols>
  <sheetData>
    <row r="1" spans="1:10" x14ac:dyDescent="0.25">
      <c r="A1" s="102"/>
      <c r="B1" s="102"/>
      <c r="C1" s="23" t="s">
        <v>505</v>
      </c>
      <c r="D1" s="23" t="s">
        <v>1</v>
      </c>
      <c r="E1" s="102" t="s">
        <v>2</v>
      </c>
      <c r="F1" s="102"/>
      <c r="G1" s="102"/>
      <c r="H1" s="102" t="s">
        <v>3</v>
      </c>
      <c r="I1" s="102"/>
      <c r="J1" s="141"/>
    </row>
    <row r="2" spans="1:10" ht="80.099999999999994" customHeight="1" x14ac:dyDescent="0.25">
      <c r="A2" s="102"/>
      <c r="B2" s="102"/>
      <c r="C2" s="64" t="s">
        <v>510</v>
      </c>
      <c r="D2" s="64" t="s">
        <v>4</v>
      </c>
      <c r="E2" s="136" t="s">
        <v>5</v>
      </c>
      <c r="F2" s="136"/>
      <c r="G2" s="136"/>
      <c r="H2" s="136" t="s">
        <v>6</v>
      </c>
      <c r="I2" s="136"/>
      <c r="J2" s="141"/>
    </row>
    <row r="3" spans="1:10" x14ac:dyDescent="0.25">
      <c r="A3" s="104" t="s">
        <v>520</v>
      </c>
      <c r="B3" s="90"/>
      <c r="C3" s="90"/>
      <c r="D3" s="90"/>
      <c r="E3" s="90"/>
      <c r="F3" s="90"/>
      <c r="G3" s="90"/>
      <c r="H3" s="90"/>
      <c r="I3" s="90"/>
      <c r="J3" s="90"/>
    </row>
    <row r="4" spans="1:10" ht="30" customHeight="1" x14ac:dyDescent="0.25">
      <c r="A4" s="23" t="s">
        <v>8</v>
      </c>
      <c r="B4" s="23" t="s">
        <v>9</v>
      </c>
      <c r="C4" s="69" t="s">
        <v>10</v>
      </c>
      <c r="D4" s="23" t="s">
        <v>89</v>
      </c>
      <c r="E4" s="23" t="s">
        <v>11</v>
      </c>
      <c r="F4" s="23" t="s">
        <v>12</v>
      </c>
      <c r="G4" s="23" t="s">
        <v>244</v>
      </c>
      <c r="H4" s="23" t="s">
        <v>14</v>
      </c>
      <c r="I4" s="23" t="s">
        <v>15</v>
      </c>
      <c r="J4" s="23" t="s">
        <v>245</v>
      </c>
    </row>
    <row r="5" spans="1:10" ht="26.1" customHeight="1" x14ac:dyDescent="0.25">
      <c r="A5" s="70" t="s">
        <v>26</v>
      </c>
      <c r="B5" s="70" t="s">
        <v>27</v>
      </c>
      <c r="C5" s="71" t="s">
        <v>28</v>
      </c>
      <c r="D5" s="70" t="s">
        <v>102</v>
      </c>
      <c r="E5" s="70" t="s">
        <v>29</v>
      </c>
      <c r="F5" s="70" t="s">
        <v>246</v>
      </c>
      <c r="G5" s="70" t="s">
        <v>247</v>
      </c>
      <c r="H5" s="70" t="s">
        <v>248</v>
      </c>
      <c r="I5" s="70" t="s">
        <v>249</v>
      </c>
      <c r="J5" s="70" t="s">
        <v>249</v>
      </c>
    </row>
    <row r="6" spans="1:10" ht="39" customHeight="1" x14ac:dyDescent="0.25">
      <c r="A6" s="70" t="s">
        <v>52</v>
      </c>
      <c r="B6" s="70" t="s">
        <v>22</v>
      </c>
      <c r="C6" s="71" t="s">
        <v>53</v>
      </c>
      <c r="D6" s="70" t="s">
        <v>119</v>
      </c>
      <c r="E6" s="70" t="s">
        <v>43</v>
      </c>
      <c r="F6" s="70" t="s">
        <v>250</v>
      </c>
      <c r="G6" s="70" t="s">
        <v>123</v>
      </c>
      <c r="H6" s="70" t="s">
        <v>251</v>
      </c>
      <c r="I6" s="70" t="s">
        <v>252</v>
      </c>
      <c r="J6" s="70" t="s">
        <v>253</v>
      </c>
    </row>
    <row r="7" spans="1:10" ht="24" customHeight="1" x14ac:dyDescent="0.25">
      <c r="A7" s="70" t="s">
        <v>63</v>
      </c>
      <c r="B7" s="70" t="s">
        <v>22</v>
      </c>
      <c r="C7" s="71" t="s">
        <v>64</v>
      </c>
      <c r="D7" s="70" t="s">
        <v>132</v>
      </c>
      <c r="E7" s="70" t="s">
        <v>24</v>
      </c>
      <c r="F7" s="70" t="s">
        <v>254</v>
      </c>
      <c r="G7" s="70" t="s">
        <v>134</v>
      </c>
      <c r="H7" s="70" t="s">
        <v>255</v>
      </c>
      <c r="I7" s="70" t="s">
        <v>256</v>
      </c>
      <c r="J7" s="70" t="s">
        <v>257</v>
      </c>
    </row>
    <row r="8" spans="1:10" ht="24" customHeight="1" x14ac:dyDescent="0.25">
      <c r="A8" s="72" t="s">
        <v>57</v>
      </c>
      <c r="B8" s="72" t="s">
        <v>49</v>
      </c>
      <c r="C8" s="73" t="s">
        <v>58</v>
      </c>
      <c r="D8" s="72" t="s">
        <v>124</v>
      </c>
      <c r="E8" s="72" t="s">
        <v>29</v>
      </c>
      <c r="F8" s="72" t="s">
        <v>258</v>
      </c>
      <c r="G8" s="72" t="s">
        <v>259</v>
      </c>
      <c r="H8" s="72" t="s">
        <v>260</v>
      </c>
      <c r="I8" s="72" t="s">
        <v>261</v>
      </c>
      <c r="J8" s="72" t="s">
        <v>262</v>
      </c>
    </row>
    <row r="9" spans="1:10" ht="24" customHeight="1" x14ac:dyDescent="0.25">
      <c r="A9" s="72" t="s">
        <v>21</v>
      </c>
      <c r="B9" s="72" t="s">
        <v>22</v>
      </c>
      <c r="C9" s="73" t="s">
        <v>23</v>
      </c>
      <c r="D9" s="72" t="s">
        <v>91</v>
      </c>
      <c r="E9" s="72" t="s">
        <v>24</v>
      </c>
      <c r="F9" s="72" t="s">
        <v>254</v>
      </c>
      <c r="G9" s="72" t="s">
        <v>97</v>
      </c>
      <c r="H9" s="72" t="s">
        <v>263</v>
      </c>
      <c r="I9" s="72" t="s">
        <v>264</v>
      </c>
      <c r="J9" s="72" t="s">
        <v>265</v>
      </c>
    </row>
    <row r="10" spans="1:10" ht="39" customHeight="1" x14ac:dyDescent="0.25">
      <c r="A10" s="72" t="s">
        <v>38</v>
      </c>
      <c r="B10" s="72" t="s">
        <v>27</v>
      </c>
      <c r="C10" s="73" t="s">
        <v>39</v>
      </c>
      <c r="D10" s="72" t="s">
        <v>103</v>
      </c>
      <c r="E10" s="72" t="s">
        <v>33</v>
      </c>
      <c r="F10" s="72" t="s">
        <v>266</v>
      </c>
      <c r="G10" s="72" t="s">
        <v>267</v>
      </c>
      <c r="H10" s="72" t="s">
        <v>268</v>
      </c>
      <c r="I10" s="72" t="s">
        <v>269</v>
      </c>
      <c r="J10" s="72" t="s">
        <v>270</v>
      </c>
    </row>
    <row r="11" spans="1:10" ht="24" customHeight="1" x14ac:dyDescent="0.25">
      <c r="A11" s="72" t="s">
        <v>76</v>
      </c>
      <c r="B11" s="72" t="s">
        <v>67</v>
      </c>
      <c r="C11" s="73" t="s">
        <v>77</v>
      </c>
      <c r="D11" s="72">
        <v>0</v>
      </c>
      <c r="E11" s="72" t="s">
        <v>29</v>
      </c>
      <c r="F11" s="72" t="s">
        <v>266</v>
      </c>
      <c r="G11" s="72" t="s">
        <v>271</v>
      </c>
      <c r="H11" s="72" t="s">
        <v>272</v>
      </c>
      <c r="I11" s="72" t="s">
        <v>273</v>
      </c>
      <c r="J11" s="72" t="s">
        <v>274</v>
      </c>
    </row>
    <row r="12" spans="1:10" ht="39" customHeight="1" x14ac:dyDescent="0.25">
      <c r="A12" s="72" t="s">
        <v>35</v>
      </c>
      <c r="B12" s="72" t="s">
        <v>27</v>
      </c>
      <c r="C12" s="73" t="s">
        <v>36</v>
      </c>
      <c r="D12" s="72" t="s">
        <v>103</v>
      </c>
      <c r="E12" s="72" t="s">
        <v>33</v>
      </c>
      <c r="F12" s="72" t="s">
        <v>275</v>
      </c>
      <c r="G12" s="72" t="s">
        <v>276</v>
      </c>
      <c r="H12" s="72" t="s">
        <v>277</v>
      </c>
      <c r="I12" s="72" t="s">
        <v>278</v>
      </c>
      <c r="J12" s="72" t="s">
        <v>279</v>
      </c>
    </row>
    <row r="13" spans="1:10" ht="26.1" customHeight="1" x14ac:dyDescent="0.25">
      <c r="A13" s="74" t="s">
        <v>48</v>
      </c>
      <c r="B13" s="74" t="s">
        <v>49</v>
      </c>
      <c r="C13" s="75" t="s">
        <v>50</v>
      </c>
      <c r="D13" s="74" t="s">
        <v>116</v>
      </c>
      <c r="E13" s="74" t="s">
        <v>33</v>
      </c>
      <c r="F13" s="74" t="s">
        <v>275</v>
      </c>
      <c r="G13" s="74" t="s">
        <v>280</v>
      </c>
      <c r="H13" s="74" t="s">
        <v>281</v>
      </c>
      <c r="I13" s="74" t="s">
        <v>282</v>
      </c>
      <c r="J13" s="74" t="s">
        <v>283</v>
      </c>
    </row>
    <row r="14" spans="1:10" ht="26.1" customHeight="1" x14ac:dyDescent="0.25">
      <c r="A14" s="74" t="s">
        <v>70</v>
      </c>
      <c r="B14" s="74" t="s">
        <v>67</v>
      </c>
      <c r="C14" s="75" t="s">
        <v>71</v>
      </c>
      <c r="D14" s="74">
        <v>0</v>
      </c>
      <c r="E14" s="74" t="s">
        <v>33</v>
      </c>
      <c r="F14" s="74" t="s">
        <v>275</v>
      </c>
      <c r="G14" s="74" t="s">
        <v>284</v>
      </c>
      <c r="H14" s="74" t="s">
        <v>285</v>
      </c>
      <c r="I14" s="74" t="s">
        <v>286</v>
      </c>
      <c r="J14" s="74" t="s">
        <v>287</v>
      </c>
    </row>
    <row r="15" spans="1:10" ht="24" customHeight="1" x14ac:dyDescent="0.25">
      <c r="A15" s="74" t="s">
        <v>66</v>
      </c>
      <c r="B15" s="74" t="s">
        <v>67</v>
      </c>
      <c r="C15" s="75" t="s">
        <v>68</v>
      </c>
      <c r="D15" s="74">
        <v>0</v>
      </c>
      <c r="E15" s="74" t="s">
        <v>33</v>
      </c>
      <c r="F15" s="74" t="s">
        <v>275</v>
      </c>
      <c r="G15" s="74" t="s">
        <v>288</v>
      </c>
      <c r="H15" s="74" t="s">
        <v>289</v>
      </c>
      <c r="I15" s="74" t="s">
        <v>290</v>
      </c>
      <c r="J15" s="74" t="s">
        <v>291</v>
      </c>
    </row>
    <row r="16" spans="1:10" ht="26.1" customHeight="1" x14ac:dyDescent="0.25">
      <c r="A16" s="74" t="s">
        <v>45</v>
      </c>
      <c r="B16" s="74" t="s">
        <v>27</v>
      </c>
      <c r="C16" s="75" t="s">
        <v>46</v>
      </c>
      <c r="D16" s="74" t="s">
        <v>103</v>
      </c>
      <c r="E16" s="74" t="s">
        <v>29</v>
      </c>
      <c r="F16" s="74" t="s">
        <v>292</v>
      </c>
      <c r="G16" s="74" t="s">
        <v>293</v>
      </c>
      <c r="H16" s="74" t="s">
        <v>294</v>
      </c>
      <c r="I16" s="74" t="s">
        <v>295</v>
      </c>
      <c r="J16" s="74" t="s">
        <v>296</v>
      </c>
    </row>
    <row r="17" spans="1:10" ht="24" customHeight="1" x14ac:dyDescent="0.25">
      <c r="A17" s="74" t="s">
        <v>60</v>
      </c>
      <c r="B17" s="74" t="s">
        <v>49</v>
      </c>
      <c r="C17" s="75" t="s">
        <v>61</v>
      </c>
      <c r="D17" s="74" t="s">
        <v>124</v>
      </c>
      <c r="E17" s="74" t="s">
        <v>29</v>
      </c>
      <c r="F17" s="74" t="s">
        <v>297</v>
      </c>
      <c r="G17" s="74" t="s">
        <v>298</v>
      </c>
      <c r="H17" s="74" t="s">
        <v>299</v>
      </c>
      <c r="I17" s="74" t="s">
        <v>300</v>
      </c>
      <c r="J17" s="74" t="s">
        <v>301</v>
      </c>
    </row>
    <row r="18" spans="1:10" ht="26.1" customHeight="1" x14ac:dyDescent="0.25">
      <c r="A18" s="74" t="s">
        <v>31</v>
      </c>
      <c r="B18" s="74" t="s">
        <v>27</v>
      </c>
      <c r="C18" s="75" t="s">
        <v>32</v>
      </c>
      <c r="D18" s="74" t="s">
        <v>103</v>
      </c>
      <c r="E18" s="74" t="s">
        <v>33</v>
      </c>
      <c r="F18" s="74" t="s">
        <v>266</v>
      </c>
      <c r="G18" s="74" t="s">
        <v>302</v>
      </c>
      <c r="H18" s="74" t="s">
        <v>303</v>
      </c>
      <c r="I18" s="74" t="s">
        <v>304</v>
      </c>
      <c r="J18" s="74" t="s">
        <v>305</v>
      </c>
    </row>
    <row r="19" spans="1:10" ht="26.1" customHeight="1" x14ac:dyDescent="0.25">
      <c r="A19" s="74" t="s">
        <v>79</v>
      </c>
      <c r="B19" s="74" t="s">
        <v>22</v>
      </c>
      <c r="C19" s="75" t="s">
        <v>80</v>
      </c>
      <c r="D19" s="74" t="s">
        <v>187</v>
      </c>
      <c r="E19" s="74" t="s">
        <v>43</v>
      </c>
      <c r="F19" s="74" t="s">
        <v>266</v>
      </c>
      <c r="G19" s="74" t="s">
        <v>306</v>
      </c>
      <c r="H19" s="74" t="s">
        <v>307</v>
      </c>
      <c r="I19" s="74" t="s">
        <v>308</v>
      </c>
      <c r="J19" s="74" t="s">
        <v>309</v>
      </c>
    </row>
    <row r="20" spans="1:10" ht="26.1" customHeight="1" x14ac:dyDescent="0.25">
      <c r="A20" s="74" t="s">
        <v>73</v>
      </c>
      <c r="B20" s="74" t="s">
        <v>22</v>
      </c>
      <c r="C20" s="75" t="s">
        <v>74</v>
      </c>
      <c r="D20" s="74" t="s">
        <v>144</v>
      </c>
      <c r="E20" s="74" t="s">
        <v>43</v>
      </c>
      <c r="F20" s="74" t="s">
        <v>266</v>
      </c>
      <c r="G20" s="74" t="s">
        <v>310</v>
      </c>
      <c r="H20" s="74" t="s">
        <v>311</v>
      </c>
      <c r="I20" s="74" t="s">
        <v>312</v>
      </c>
      <c r="J20" s="74" t="s">
        <v>313</v>
      </c>
    </row>
    <row r="21" spans="1:10" ht="26.1" customHeight="1" x14ac:dyDescent="0.25">
      <c r="A21" s="74" t="s">
        <v>41</v>
      </c>
      <c r="B21" s="74" t="s">
        <v>22</v>
      </c>
      <c r="C21" s="75" t="s">
        <v>42</v>
      </c>
      <c r="D21" s="74" t="s">
        <v>114</v>
      </c>
      <c r="E21" s="74" t="s">
        <v>43</v>
      </c>
      <c r="F21" s="74" t="s">
        <v>314</v>
      </c>
      <c r="G21" s="74" t="s">
        <v>115</v>
      </c>
      <c r="H21" s="74" t="s">
        <v>315</v>
      </c>
      <c r="I21" s="74" t="s">
        <v>316</v>
      </c>
      <c r="J21" s="74" t="s">
        <v>317</v>
      </c>
    </row>
    <row r="22" spans="1:10" x14ac:dyDescent="0.25">
      <c r="A22" s="142"/>
      <c r="B22" s="143"/>
      <c r="C22" s="143"/>
      <c r="D22" s="143"/>
      <c r="E22" s="143"/>
      <c r="F22" s="143"/>
      <c r="G22" s="143"/>
      <c r="H22" s="143"/>
      <c r="I22" s="143"/>
      <c r="J22" s="144"/>
    </row>
    <row r="23" spans="1:10" x14ac:dyDescent="0.25">
      <c r="A23" s="99" t="s">
        <v>19</v>
      </c>
      <c r="B23" s="100"/>
      <c r="C23" s="100"/>
      <c r="D23" s="100"/>
      <c r="E23" s="101"/>
      <c r="F23" s="95" t="s">
        <v>81</v>
      </c>
      <c r="G23" s="96"/>
      <c r="H23" s="97">
        <v>484421.2</v>
      </c>
      <c r="I23" s="96"/>
      <c r="J23" s="96"/>
    </row>
    <row r="24" spans="1:10" x14ac:dyDescent="0.25">
      <c r="A24" s="106"/>
      <c r="B24" s="107"/>
      <c r="C24" s="107"/>
      <c r="D24" s="107"/>
      <c r="E24" s="108"/>
      <c r="F24" s="95" t="s">
        <v>82</v>
      </c>
      <c r="G24" s="96"/>
      <c r="H24" s="97">
        <v>120959.97</v>
      </c>
      <c r="I24" s="96"/>
      <c r="J24" s="96"/>
    </row>
    <row r="25" spans="1:10" x14ac:dyDescent="0.25">
      <c r="A25" s="99" t="s">
        <v>19</v>
      </c>
      <c r="B25" s="100"/>
      <c r="C25" s="100"/>
      <c r="D25" s="100"/>
      <c r="E25" s="101"/>
      <c r="F25" s="95" t="s">
        <v>83</v>
      </c>
      <c r="G25" s="96"/>
      <c r="H25" s="97">
        <v>605381.17000000004</v>
      </c>
      <c r="I25" s="96"/>
      <c r="J25" s="96"/>
    </row>
    <row r="26" spans="1:10" ht="124.5" customHeight="1" x14ac:dyDescent="0.25">
      <c r="A26" s="89" t="s">
        <v>318</v>
      </c>
      <c r="B26" s="90"/>
      <c r="C26" s="90"/>
      <c r="D26" s="90"/>
      <c r="E26" s="90"/>
      <c r="F26" s="90"/>
      <c r="G26" s="90"/>
      <c r="H26" s="90"/>
      <c r="I26" s="90"/>
      <c r="J26" s="90"/>
    </row>
  </sheetData>
  <mergeCells count="17">
    <mergeCell ref="A25:E25"/>
    <mergeCell ref="F25:G25"/>
    <mergeCell ref="H25:J25"/>
    <mergeCell ref="A26:J26"/>
    <mergeCell ref="A22:J22"/>
    <mergeCell ref="A23:E23"/>
    <mergeCell ref="F23:G23"/>
    <mergeCell ref="H23:J23"/>
    <mergeCell ref="A24:E24"/>
    <mergeCell ref="F24:G24"/>
    <mergeCell ref="H24:J24"/>
    <mergeCell ref="A1:B2"/>
    <mergeCell ref="E1:G1"/>
    <mergeCell ref="H1:J1"/>
    <mergeCell ref="E2:G2"/>
    <mergeCell ref="H2:J2"/>
    <mergeCell ref="A3:J3"/>
  </mergeCells>
  <pageMargins left="0.25" right="0.25" top="0.75" bottom="0.75" header="0.3" footer="0.3"/>
  <pageSetup paperSize="9" scale="71" fitToHeight="0" orientation="landscape" r:id="rId1"/>
  <headerFooter>
    <oddHeader xml:space="preserve">&amp;L </oddHeader>
    <oddFooter xml:space="preserve">&amp;L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E0BC-ED3E-4D51-B28F-50D5B6693D04}">
  <sheetPr>
    <pageSetUpPr fitToPage="1"/>
  </sheetPr>
  <dimension ref="A1:J26"/>
  <sheetViews>
    <sheetView view="pageBreakPreview" zoomScale="85" zoomScaleNormal="85" zoomScaleSheetLayoutView="85" workbookViewId="0">
      <selection activeCell="A3" sqref="A3:J3"/>
    </sheetView>
  </sheetViews>
  <sheetFormatPr defaultColWidth="9" defaultRowHeight="13.8" x14ac:dyDescent="0.25"/>
  <cols>
    <col min="1" max="1" width="10" style="37" bestFit="1" customWidth="1"/>
    <col min="2" max="2" width="19.69921875" style="37" customWidth="1"/>
    <col min="3" max="3" width="60" bestFit="1" customWidth="1"/>
    <col min="4" max="4" width="30" bestFit="1" customWidth="1"/>
    <col min="5" max="9" width="10" bestFit="1" customWidth="1"/>
    <col min="10" max="12" width="15" bestFit="1" customWidth="1"/>
  </cols>
  <sheetData>
    <row r="1" spans="1:10" x14ac:dyDescent="0.25">
      <c r="A1" s="102"/>
      <c r="B1" s="102"/>
      <c r="C1" s="23" t="s">
        <v>505</v>
      </c>
      <c r="D1" s="23" t="s">
        <v>1</v>
      </c>
      <c r="E1" s="102" t="s">
        <v>2</v>
      </c>
      <c r="F1" s="102"/>
      <c r="G1" s="102"/>
      <c r="H1" s="102" t="s">
        <v>3</v>
      </c>
      <c r="I1" s="102"/>
      <c r="J1" s="141"/>
    </row>
    <row r="2" spans="1:10" ht="80.099999999999994" customHeight="1" x14ac:dyDescent="0.25">
      <c r="A2" s="102"/>
      <c r="B2" s="102"/>
      <c r="C2" s="64" t="s">
        <v>512</v>
      </c>
      <c r="D2" s="64" t="s">
        <v>4</v>
      </c>
      <c r="E2" s="136" t="s">
        <v>5</v>
      </c>
      <c r="F2" s="136"/>
      <c r="G2" s="136"/>
      <c r="H2" s="136" t="s">
        <v>6</v>
      </c>
      <c r="I2" s="136"/>
      <c r="J2" s="141"/>
    </row>
    <row r="3" spans="1:10" x14ac:dyDescent="0.25">
      <c r="A3" s="104" t="s">
        <v>521</v>
      </c>
      <c r="B3" s="90"/>
      <c r="C3" s="90"/>
      <c r="D3" s="90"/>
      <c r="E3" s="90"/>
      <c r="F3" s="90"/>
      <c r="G3" s="90"/>
      <c r="H3" s="90"/>
      <c r="I3" s="90"/>
      <c r="J3" s="90"/>
    </row>
    <row r="4" spans="1:10" ht="30" customHeight="1" x14ac:dyDescent="0.25">
      <c r="A4" s="23" t="s">
        <v>8</v>
      </c>
      <c r="B4" s="23" t="s">
        <v>9</v>
      </c>
      <c r="C4" s="69" t="s">
        <v>10</v>
      </c>
      <c r="D4" s="23" t="s">
        <v>89</v>
      </c>
      <c r="E4" s="23" t="s">
        <v>11</v>
      </c>
      <c r="F4" s="23" t="s">
        <v>12</v>
      </c>
      <c r="G4" s="23" t="s">
        <v>244</v>
      </c>
      <c r="H4" s="23" t="s">
        <v>14</v>
      </c>
      <c r="I4" s="23" t="s">
        <v>15</v>
      </c>
      <c r="J4" s="23" t="s">
        <v>245</v>
      </c>
    </row>
    <row r="5" spans="1:10" ht="26.1" customHeight="1" x14ac:dyDescent="0.25">
      <c r="A5" s="70" t="s">
        <v>26</v>
      </c>
      <c r="B5" s="70" t="s">
        <v>27</v>
      </c>
      <c r="C5" s="71" t="s">
        <v>28</v>
      </c>
      <c r="D5" s="70" t="s">
        <v>102</v>
      </c>
      <c r="E5" s="70" t="s">
        <v>29</v>
      </c>
      <c r="F5" s="70" t="s">
        <v>246</v>
      </c>
      <c r="G5" s="70" t="s">
        <v>247</v>
      </c>
      <c r="H5" s="70" t="s">
        <v>248</v>
      </c>
      <c r="I5" s="70" t="s">
        <v>249</v>
      </c>
      <c r="J5" s="70" t="s">
        <v>249</v>
      </c>
    </row>
    <row r="6" spans="1:10" ht="39" customHeight="1" x14ac:dyDescent="0.25">
      <c r="A6" s="70" t="s">
        <v>52</v>
      </c>
      <c r="B6" s="70" t="s">
        <v>22</v>
      </c>
      <c r="C6" s="71" t="s">
        <v>53</v>
      </c>
      <c r="D6" s="70" t="s">
        <v>119</v>
      </c>
      <c r="E6" s="70" t="s">
        <v>43</v>
      </c>
      <c r="F6" s="70" t="s">
        <v>250</v>
      </c>
      <c r="G6" s="70" t="s">
        <v>123</v>
      </c>
      <c r="H6" s="70" t="s">
        <v>251</v>
      </c>
      <c r="I6" s="70" t="s">
        <v>252</v>
      </c>
      <c r="J6" s="70" t="s">
        <v>253</v>
      </c>
    </row>
    <row r="7" spans="1:10" ht="24" customHeight="1" x14ac:dyDescent="0.25">
      <c r="A7" s="70" t="s">
        <v>63</v>
      </c>
      <c r="B7" s="70" t="s">
        <v>22</v>
      </c>
      <c r="C7" s="71" t="s">
        <v>64</v>
      </c>
      <c r="D7" s="70" t="s">
        <v>132</v>
      </c>
      <c r="E7" s="70" t="s">
        <v>24</v>
      </c>
      <c r="F7" s="70" t="s">
        <v>254</v>
      </c>
      <c r="G7" s="70" t="s">
        <v>134</v>
      </c>
      <c r="H7" s="70" t="s">
        <v>255</v>
      </c>
      <c r="I7" s="70" t="s">
        <v>256</v>
      </c>
      <c r="J7" s="70" t="s">
        <v>257</v>
      </c>
    </row>
    <row r="8" spans="1:10" ht="24" customHeight="1" x14ac:dyDescent="0.25">
      <c r="A8" s="72" t="s">
        <v>57</v>
      </c>
      <c r="B8" s="72" t="s">
        <v>49</v>
      </c>
      <c r="C8" s="73" t="s">
        <v>58</v>
      </c>
      <c r="D8" s="72" t="s">
        <v>124</v>
      </c>
      <c r="E8" s="72" t="s">
        <v>29</v>
      </c>
      <c r="F8" s="72" t="s">
        <v>258</v>
      </c>
      <c r="G8" s="72" t="s">
        <v>259</v>
      </c>
      <c r="H8" s="72" t="s">
        <v>260</v>
      </c>
      <c r="I8" s="72" t="s">
        <v>261</v>
      </c>
      <c r="J8" s="72" t="s">
        <v>262</v>
      </c>
    </row>
    <row r="9" spans="1:10" ht="24" customHeight="1" x14ac:dyDescent="0.25">
      <c r="A9" s="72" t="s">
        <v>21</v>
      </c>
      <c r="B9" s="72" t="s">
        <v>22</v>
      </c>
      <c r="C9" s="73" t="s">
        <v>23</v>
      </c>
      <c r="D9" s="72" t="s">
        <v>91</v>
      </c>
      <c r="E9" s="72" t="s">
        <v>24</v>
      </c>
      <c r="F9" s="72" t="s">
        <v>254</v>
      </c>
      <c r="G9" s="72" t="s">
        <v>97</v>
      </c>
      <c r="H9" s="72" t="s">
        <v>263</v>
      </c>
      <c r="I9" s="72" t="s">
        <v>264</v>
      </c>
      <c r="J9" s="72" t="s">
        <v>265</v>
      </c>
    </row>
    <row r="10" spans="1:10" ht="39" customHeight="1" x14ac:dyDescent="0.25">
      <c r="A10" s="72" t="s">
        <v>38</v>
      </c>
      <c r="B10" s="72" t="s">
        <v>27</v>
      </c>
      <c r="C10" s="73" t="s">
        <v>39</v>
      </c>
      <c r="D10" s="72" t="s">
        <v>103</v>
      </c>
      <c r="E10" s="72" t="s">
        <v>33</v>
      </c>
      <c r="F10" s="72" t="s">
        <v>266</v>
      </c>
      <c r="G10" s="72" t="s">
        <v>267</v>
      </c>
      <c r="H10" s="72" t="s">
        <v>268</v>
      </c>
      <c r="I10" s="72" t="s">
        <v>269</v>
      </c>
      <c r="J10" s="72" t="s">
        <v>270</v>
      </c>
    </row>
    <row r="11" spans="1:10" ht="24" customHeight="1" x14ac:dyDescent="0.25">
      <c r="A11" s="72" t="s">
        <v>76</v>
      </c>
      <c r="B11" s="72" t="s">
        <v>67</v>
      </c>
      <c r="C11" s="73" t="s">
        <v>77</v>
      </c>
      <c r="D11" s="72">
        <v>0</v>
      </c>
      <c r="E11" s="72" t="s">
        <v>29</v>
      </c>
      <c r="F11" s="72" t="s">
        <v>266</v>
      </c>
      <c r="G11" s="72" t="s">
        <v>271</v>
      </c>
      <c r="H11" s="72" t="s">
        <v>272</v>
      </c>
      <c r="I11" s="72" t="s">
        <v>273</v>
      </c>
      <c r="J11" s="72" t="s">
        <v>274</v>
      </c>
    </row>
    <row r="12" spans="1:10" ht="39" customHeight="1" x14ac:dyDescent="0.25">
      <c r="A12" s="72" t="s">
        <v>35</v>
      </c>
      <c r="B12" s="72" t="s">
        <v>27</v>
      </c>
      <c r="C12" s="73" t="s">
        <v>36</v>
      </c>
      <c r="D12" s="72" t="s">
        <v>103</v>
      </c>
      <c r="E12" s="72" t="s">
        <v>33</v>
      </c>
      <c r="F12" s="72" t="s">
        <v>275</v>
      </c>
      <c r="G12" s="72" t="s">
        <v>276</v>
      </c>
      <c r="H12" s="72" t="s">
        <v>277</v>
      </c>
      <c r="I12" s="72" t="s">
        <v>278</v>
      </c>
      <c r="J12" s="72" t="s">
        <v>279</v>
      </c>
    </row>
    <row r="13" spans="1:10" ht="26.1" customHeight="1" x14ac:dyDescent="0.25">
      <c r="A13" s="74" t="s">
        <v>48</v>
      </c>
      <c r="B13" s="74" t="s">
        <v>49</v>
      </c>
      <c r="C13" s="75" t="s">
        <v>50</v>
      </c>
      <c r="D13" s="74" t="s">
        <v>116</v>
      </c>
      <c r="E13" s="74" t="s">
        <v>33</v>
      </c>
      <c r="F13" s="74" t="s">
        <v>275</v>
      </c>
      <c r="G13" s="74" t="s">
        <v>280</v>
      </c>
      <c r="H13" s="74" t="s">
        <v>281</v>
      </c>
      <c r="I13" s="74" t="s">
        <v>282</v>
      </c>
      <c r="J13" s="74" t="s">
        <v>283</v>
      </c>
    </row>
    <row r="14" spans="1:10" ht="26.1" customHeight="1" x14ac:dyDescent="0.25">
      <c r="A14" s="74" t="s">
        <v>70</v>
      </c>
      <c r="B14" s="74" t="s">
        <v>67</v>
      </c>
      <c r="C14" s="75" t="s">
        <v>71</v>
      </c>
      <c r="D14" s="74">
        <v>0</v>
      </c>
      <c r="E14" s="74" t="s">
        <v>33</v>
      </c>
      <c r="F14" s="74" t="s">
        <v>275</v>
      </c>
      <c r="G14" s="74" t="s">
        <v>284</v>
      </c>
      <c r="H14" s="74" t="s">
        <v>285</v>
      </c>
      <c r="I14" s="74" t="s">
        <v>286</v>
      </c>
      <c r="J14" s="74" t="s">
        <v>287</v>
      </c>
    </row>
    <row r="15" spans="1:10" ht="24" customHeight="1" x14ac:dyDescent="0.25">
      <c r="A15" s="74" t="s">
        <v>66</v>
      </c>
      <c r="B15" s="74" t="s">
        <v>67</v>
      </c>
      <c r="C15" s="75" t="s">
        <v>68</v>
      </c>
      <c r="D15" s="74">
        <v>0</v>
      </c>
      <c r="E15" s="74" t="s">
        <v>33</v>
      </c>
      <c r="F15" s="74" t="s">
        <v>275</v>
      </c>
      <c r="G15" s="74" t="s">
        <v>288</v>
      </c>
      <c r="H15" s="74" t="s">
        <v>289</v>
      </c>
      <c r="I15" s="74" t="s">
        <v>290</v>
      </c>
      <c r="J15" s="74" t="s">
        <v>291</v>
      </c>
    </row>
    <row r="16" spans="1:10" ht="26.1" customHeight="1" x14ac:dyDescent="0.25">
      <c r="A16" s="74" t="s">
        <v>45</v>
      </c>
      <c r="B16" s="74" t="s">
        <v>27</v>
      </c>
      <c r="C16" s="75" t="s">
        <v>46</v>
      </c>
      <c r="D16" s="74" t="s">
        <v>103</v>
      </c>
      <c r="E16" s="74" t="s">
        <v>29</v>
      </c>
      <c r="F16" s="74" t="s">
        <v>292</v>
      </c>
      <c r="G16" s="74" t="s">
        <v>293</v>
      </c>
      <c r="H16" s="74" t="s">
        <v>294</v>
      </c>
      <c r="I16" s="74" t="s">
        <v>295</v>
      </c>
      <c r="J16" s="74" t="s">
        <v>296</v>
      </c>
    </row>
    <row r="17" spans="1:10" ht="24" customHeight="1" x14ac:dyDescent="0.25">
      <c r="A17" s="74" t="s">
        <v>60</v>
      </c>
      <c r="B17" s="74" t="s">
        <v>49</v>
      </c>
      <c r="C17" s="75" t="s">
        <v>61</v>
      </c>
      <c r="D17" s="74" t="s">
        <v>124</v>
      </c>
      <c r="E17" s="74" t="s">
        <v>29</v>
      </c>
      <c r="F17" s="74" t="s">
        <v>297</v>
      </c>
      <c r="G17" s="74" t="s">
        <v>298</v>
      </c>
      <c r="H17" s="74" t="s">
        <v>299</v>
      </c>
      <c r="I17" s="74" t="s">
        <v>300</v>
      </c>
      <c r="J17" s="74" t="s">
        <v>301</v>
      </c>
    </row>
    <row r="18" spans="1:10" ht="26.1" customHeight="1" x14ac:dyDescent="0.25">
      <c r="A18" s="74" t="s">
        <v>31</v>
      </c>
      <c r="B18" s="74" t="s">
        <v>27</v>
      </c>
      <c r="C18" s="75" t="s">
        <v>32</v>
      </c>
      <c r="D18" s="74" t="s">
        <v>103</v>
      </c>
      <c r="E18" s="74" t="s">
        <v>33</v>
      </c>
      <c r="F18" s="74" t="s">
        <v>266</v>
      </c>
      <c r="G18" s="74" t="s">
        <v>302</v>
      </c>
      <c r="H18" s="74" t="s">
        <v>303</v>
      </c>
      <c r="I18" s="74" t="s">
        <v>304</v>
      </c>
      <c r="J18" s="74" t="s">
        <v>305</v>
      </c>
    </row>
    <row r="19" spans="1:10" ht="26.1" customHeight="1" x14ac:dyDescent="0.25">
      <c r="A19" s="74" t="s">
        <v>79</v>
      </c>
      <c r="B19" s="74" t="s">
        <v>22</v>
      </c>
      <c r="C19" s="75" t="s">
        <v>80</v>
      </c>
      <c r="D19" s="74" t="s">
        <v>187</v>
      </c>
      <c r="E19" s="74" t="s">
        <v>43</v>
      </c>
      <c r="F19" s="74" t="s">
        <v>266</v>
      </c>
      <c r="G19" s="74" t="s">
        <v>306</v>
      </c>
      <c r="H19" s="74" t="s">
        <v>307</v>
      </c>
      <c r="I19" s="74" t="s">
        <v>308</v>
      </c>
      <c r="J19" s="74" t="s">
        <v>309</v>
      </c>
    </row>
    <row r="20" spans="1:10" ht="26.1" customHeight="1" x14ac:dyDescent="0.25">
      <c r="A20" s="74" t="s">
        <v>73</v>
      </c>
      <c r="B20" s="74" t="s">
        <v>22</v>
      </c>
      <c r="C20" s="75" t="s">
        <v>74</v>
      </c>
      <c r="D20" s="74" t="s">
        <v>144</v>
      </c>
      <c r="E20" s="74" t="s">
        <v>43</v>
      </c>
      <c r="F20" s="74" t="s">
        <v>266</v>
      </c>
      <c r="G20" s="74" t="s">
        <v>310</v>
      </c>
      <c r="H20" s="74" t="s">
        <v>311</v>
      </c>
      <c r="I20" s="74" t="s">
        <v>312</v>
      </c>
      <c r="J20" s="74" t="s">
        <v>313</v>
      </c>
    </row>
    <row r="21" spans="1:10" ht="26.1" customHeight="1" x14ac:dyDescent="0.25">
      <c r="A21" s="74" t="s">
        <v>41</v>
      </c>
      <c r="B21" s="74" t="s">
        <v>22</v>
      </c>
      <c r="C21" s="75" t="s">
        <v>42</v>
      </c>
      <c r="D21" s="74" t="s">
        <v>114</v>
      </c>
      <c r="E21" s="74" t="s">
        <v>43</v>
      </c>
      <c r="F21" s="74" t="s">
        <v>314</v>
      </c>
      <c r="G21" s="74" t="s">
        <v>115</v>
      </c>
      <c r="H21" s="74" t="s">
        <v>315</v>
      </c>
      <c r="I21" s="74" t="s">
        <v>316</v>
      </c>
      <c r="J21" s="74" t="s">
        <v>317</v>
      </c>
    </row>
    <row r="22" spans="1:10" x14ac:dyDescent="0.25">
      <c r="A22" s="142"/>
      <c r="B22" s="143"/>
      <c r="C22" s="143"/>
      <c r="D22" s="143"/>
      <c r="E22" s="143"/>
      <c r="F22" s="143"/>
      <c r="G22" s="143"/>
      <c r="H22" s="143"/>
      <c r="I22" s="143"/>
      <c r="J22" s="144"/>
    </row>
    <row r="23" spans="1:10" x14ac:dyDescent="0.25">
      <c r="A23" s="99" t="s">
        <v>19</v>
      </c>
      <c r="B23" s="100"/>
      <c r="C23" s="100"/>
      <c r="D23" s="100"/>
      <c r="E23" s="101"/>
      <c r="F23" s="95" t="s">
        <v>81</v>
      </c>
      <c r="G23" s="96"/>
      <c r="H23" s="97">
        <v>484421.2</v>
      </c>
      <c r="I23" s="96"/>
      <c r="J23" s="96"/>
    </row>
    <row r="24" spans="1:10" x14ac:dyDescent="0.25">
      <c r="A24" s="106"/>
      <c r="B24" s="107"/>
      <c r="C24" s="107"/>
      <c r="D24" s="107"/>
      <c r="E24" s="108"/>
      <c r="F24" s="95" t="s">
        <v>82</v>
      </c>
      <c r="G24" s="96"/>
      <c r="H24" s="97">
        <v>120959.97</v>
      </c>
      <c r="I24" s="96"/>
      <c r="J24" s="96"/>
    </row>
    <row r="25" spans="1:10" x14ac:dyDescent="0.25">
      <c r="A25" s="99" t="s">
        <v>19</v>
      </c>
      <c r="B25" s="100"/>
      <c r="C25" s="100"/>
      <c r="D25" s="100"/>
      <c r="E25" s="101"/>
      <c r="F25" s="95" t="s">
        <v>83</v>
      </c>
      <c r="G25" s="96"/>
      <c r="H25" s="97">
        <v>605381.17000000004</v>
      </c>
      <c r="I25" s="96"/>
      <c r="J25" s="96"/>
    </row>
    <row r="26" spans="1:10" ht="124.5" customHeight="1" x14ac:dyDescent="0.25">
      <c r="A26" s="89" t="s">
        <v>318</v>
      </c>
      <c r="B26" s="90"/>
      <c r="C26" s="90"/>
      <c r="D26" s="90"/>
      <c r="E26" s="90"/>
      <c r="F26" s="90"/>
      <c r="G26" s="90"/>
      <c r="H26" s="90"/>
      <c r="I26" s="90"/>
      <c r="J26" s="90"/>
    </row>
  </sheetData>
  <mergeCells count="17">
    <mergeCell ref="A25:E25"/>
    <mergeCell ref="F25:G25"/>
    <mergeCell ref="H25:J25"/>
    <mergeCell ref="A26:J26"/>
    <mergeCell ref="A22:J22"/>
    <mergeCell ref="A23:E23"/>
    <mergeCell ref="F23:G23"/>
    <mergeCell ref="H23:J23"/>
    <mergeCell ref="A24:E24"/>
    <mergeCell ref="F24:G24"/>
    <mergeCell ref="H24:J24"/>
    <mergeCell ref="A1:B2"/>
    <mergeCell ref="E1:G1"/>
    <mergeCell ref="H1:J1"/>
    <mergeCell ref="E2:G2"/>
    <mergeCell ref="H2:J2"/>
    <mergeCell ref="A3:J3"/>
  </mergeCells>
  <pageMargins left="0.25" right="0.25" top="0.75" bottom="0.75" header="0.3" footer="0.3"/>
  <pageSetup paperSize="9" scale="71" fitToHeight="0" orientation="landscape" r:id="rId1"/>
  <headerFooter>
    <oddHeader xml:space="preserve">&amp;L </oddHeader>
    <oddFooter xml:space="preserve">&amp;L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1"/>
  <sheetViews>
    <sheetView zoomScale="70" zoomScaleNormal="70" zoomScaleSheetLayoutView="85" workbookViewId="0">
      <selection activeCell="A4" sqref="A4"/>
    </sheetView>
  </sheetViews>
  <sheetFormatPr defaultColWidth="9" defaultRowHeight="13.8" x14ac:dyDescent="0.25"/>
  <cols>
    <col min="1" max="1" width="10" bestFit="1" customWidth="1"/>
    <col min="2" max="2" width="12.3984375" customWidth="1"/>
    <col min="3" max="3" width="10" bestFit="1" customWidth="1"/>
    <col min="4" max="4" width="40" bestFit="1" customWidth="1"/>
    <col min="5" max="5" width="30" bestFit="1" customWidth="1"/>
    <col min="6" max="6" width="5" bestFit="1" customWidth="1"/>
    <col min="7" max="11" width="10" bestFit="1" customWidth="1"/>
    <col min="12" max="12" width="13.5" bestFit="1" customWidth="1"/>
  </cols>
  <sheetData>
    <row r="1" spans="1:12" x14ac:dyDescent="0.25">
      <c r="A1" s="105"/>
      <c r="B1" s="105"/>
      <c r="C1" s="105"/>
      <c r="D1" s="23" t="s">
        <v>0</v>
      </c>
      <c r="E1" s="23" t="s">
        <v>1</v>
      </c>
      <c r="F1" s="102" t="s">
        <v>2</v>
      </c>
      <c r="G1" s="102"/>
      <c r="H1" s="102"/>
      <c r="I1" s="102" t="s">
        <v>3</v>
      </c>
      <c r="J1" s="102"/>
      <c r="K1" s="102"/>
      <c r="L1" s="102"/>
    </row>
    <row r="2" spans="1:12" ht="106.2" customHeight="1" x14ac:dyDescent="0.25">
      <c r="A2" s="105"/>
      <c r="B2" s="105"/>
      <c r="C2" s="105"/>
      <c r="D2" s="64" t="s">
        <v>85</v>
      </c>
      <c r="E2" s="64" t="s">
        <v>4</v>
      </c>
      <c r="F2" s="136" t="s">
        <v>5</v>
      </c>
      <c r="G2" s="136"/>
      <c r="H2" s="136"/>
      <c r="I2" s="136" t="s">
        <v>6</v>
      </c>
      <c r="J2" s="136"/>
      <c r="K2" s="136"/>
      <c r="L2" s="136"/>
    </row>
    <row r="3" spans="1:12" x14ac:dyDescent="0.25">
      <c r="A3" s="104" t="s">
        <v>522</v>
      </c>
      <c r="B3" s="90"/>
      <c r="C3" s="90"/>
      <c r="D3" s="90"/>
      <c r="E3" s="90"/>
      <c r="F3" s="90"/>
      <c r="G3" s="90"/>
      <c r="H3" s="90"/>
      <c r="I3" s="90"/>
      <c r="J3" s="90"/>
      <c r="K3" s="90"/>
      <c r="L3" s="90"/>
    </row>
    <row r="4" spans="1:12" s="78" customFormat="1" ht="22.05" customHeight="1" x14ac:dyDescent="0.25">
      <c r="A4" s="70" t="s">
        <v>319</v>
      </c>
      <c r="B4" s="145" t="s">
        <v>320</v>
      </c>
      <c r="C4" s="145"/>
      <c r="D4" s="145"/>
      <c r="E4" s="145"/>
      <c r="F4" s="145"/>
      <c r="G4" s="145"/>
      <c r="H4" s="145"/>
      <c r="I4" s="145"/>
      <c r="J4" s="145"/>
      <c r="K4" s="145"/>
      <c r="L4" s="147"/>
    </row>
    <row r="5" spans="1:12" ht="19.5" customHeight="1" x14ac:dyDescent="0.25">
      <c r="A5" s="76">
        <v>1</v>
      </c>
      <c r="B5" s="148" t="s">
        <v>321</v>
      </c>
      <c r="C5" s="148"/>
      <c r="D5" s="148"/>
      <c r="E5" s="148"/>
      <c r="F5" s="148"/>
      <c r="G5" s="148"/>
      <c r="H5" s="148"/>
      <c r="I5" s="148"/>
      <c r="J5" s="148"/>
      <c r="K5" s="148"/>
      <c r="L5" s="67" t="s">
        <v>322</v>
      </c>
    </row>
    <row r="6" spans="1:12" ht="15.75" customHeight="1" x14ac:dyDescent="0.25">
      <c r="A6" s="76"/>
      <c r="B6" s="96" t="s">
        <v>323</v>
      </c>
      <c r="C6" s="148"/>
      <c r="D6" s="148"/>
      <c r="E6" s="148"/>
      <c r="F6" s="148"/>
      <c r="G6" s="148"/>
      <c r="H6" s="148"/>
      <c r="I6" s="148"/>
      <c r="J6" s="148"/>
      <c r="K6" s="148"/>
      <c r="L6" s="39" t="s">
        <v>322</v>
      </c>
    </row>
    <row r="7" spans="1:12" s="78" customFormat="1" ht="22.05" customHeight="1" x14ac:dyDescent="0.25">
      <c r="A7" s="70" t="s">
        <v>324</v>
      </c>
      <c r="B7" s="145" t="s">
        <v>325</v>
      </c>
      <c r="C7" s="145"/>
      <c r="D7" s="145"/>
      <c r="E7" s="145"/>
      <c r="F7" s="145"/>
      <c r="G7" s="145"/>
      <c r="H7" s="145"/>
      <c r="I7" s="145"/>
      <c r="J7" s="145"/>
      <c r="K7" s="145"/>
      <c r="L7" s="147"/>
    </row>
    <row r="8" spans="1:12" ht="15" customHeight="1" x14ac:dyDescent="0.25">
      <c r="A8" s="76">
        <v>1</v>
      </c>
      <c r="B8" s="148" t="s">
        <v>326</v>
      </c>
      <c r="C8" s="148"/>
      <c r="D8" s="148"/>
      <c r="E8" s="148"/>
      <c r="F8" s="148"/>
      <c r="G8" s="148"/>
      <c r="H8" s="148"/>
      <c r="I8" s="148"/>
      <c r="J8" s="148"/>
      <c r="K8" s="148"/>
      <c r="L8" s="67" t="s">
        <v>327</v>
      </c>
    </row>
    <row r="9" spans="1:12" x14ac:dyDescent="0.25">
      <c r="A9" s="76"/>
      <c r="B9" s="96" t="s">
        <v>323</v>
      </c>
      <c r="C9" s="148"/>
      <c r="D9" s="148"/>
      <c r="E9" s="148"/>
      <c r="F9" s="148"/>
      <c r="G9" s="148"/>
      <c r="H9" s="148"/>
      <c r="I9" s="148"/>
      <c r="J9" s="148"/>
      <c r="K9" s="148"/>
      <c r="L9" s="39" t="s">
        <v>327</v>
      </c>
    </row>
    <row r="10" spans="1:12" s="78" customFormat="1" ht="22.05" customHeight="1" x14ac:dyDescent="0.25">
      <c r="A10" s="70" t="s">
        <v>328</v>
      </c>
      <c r="B10" s="145" t="s">
        <v>329</v>
      </c>
      <c r="C10" s="145"/>
      <c r="D10" s="145"/>
      <c r="E10" s="145"/>
      <c r="F10" s="145"/>
      <c r="G10" s="145"/>
      <c r="H10" s="145"/>
      <c r="I10" s="145"/>
      <c r="J10" s="145"/>
      <c r="K10" s="145"/>
      <c r="L10" s="147"/>
    </row>
    <row r="11" spans="1:12" ht="24" customHeight="1" x14ac:dyDescent="0.25">
      <c r="A11" s="76">
        <v>1</v>
      </c>
      <c r="B11" s="148" t="s">
        <v>330</v>
      </c>
      <c r="C11" s="148"/>
      <c r="D11" s="148"/>
      <c r="E11" s="148"/>
      <c r="F11" s="148"/>
      <c r="G11" s="148"/>
      <c r="H11" s="148"/>
      <c r="I11" s="148"/>
      <c r="J11" s="148"/>
      <c r="K11" s="148"/>
      <c r="L11" s="67" t="s">
        <v>331</v>
      </c>
    </row>
    <row r="12" spans="1:12" x14ac:dyDescent="0.25">
      <c r="A12" s="76"/>
      <c r="B12" s="96" t="s">
        <v>323</v>
      </c>
      <c r="C12" s="148"/>
      <c r="D12" s="148"/>
      <c r="E12" s="148"/>
      <c r="F12" s="148"/>
      <c r="G12" s="148"/>
      <c r="H12" s="148"/>
      <c r="I12" s="148"/>
      <c r="J12" s="148"/>
      <c r="K12" s="148"/>
      <c r="L12" s="39" t="s">
        <v>331</v>
      </c>
    </row>
    <row r="13" spans="1:12" s="78" customFormat="1" ht="22.05" customHeight="1" x14ac:dyDescent="0.25">
      <c r="A13" s="70" t="s">
        <v>332</v>
      </c>
      <c r="B13" s="145" t="s">
        <v>333</v>
      </c>
      <c r="C13" s="145"/>
      <c r="D13" s="145"/>
      <c r="E13" s="145"/>
      <c r="F13" s="145"/>
      <c r="G13" s="145"/>
      <c r="H13" s="145"/>
      <c r="I13" s="145"/>
      <c r="J13" s="145"/>
      <c r="K13" s="145"/>
      <c r="L13" s="147"/>
    </row>
    <row r="14" spans="1:12" ht="24" customHeight="1" x14ac:dyDescent="0.25">
      <c r="A14" s="76">
        <v>1</v>
      </c>
      <c r="B14" s="148" t="s">
        <v>334</v>
      </c>
      <c r="C14" s="148"/>
      <c r="D14" s="148"/>
      <c r="E14" s="148"/>
      <c r="F14" s="148"/>
      <c r="G14" s="148"/>
      <c r="H14" s="148"/>
      <c r="I14" s="148"/>
      <c r="J14" s="148"/>
      <c r="K14" s="148"/>
      <c r="L14" s="67" t="s">
        <v>335</v>
      </c>
    </row>
    <row r="15" spans="1:12" x14ac:dyDescent="0.25">
      <c r="A15" s="76"/>
      <c r="B15" s="96" t="s">
        <v>323</v>
      </c>
      <c r="C15" s="148"/>
      <c r="D15" s="148"/>
      <c r="E15" s="148"/>
      <c r="F15" s="148"/>
      <c r="G15" s="148"/>
      <c r="H15" s="148"/>
      <c r="I15" s="148"/>
      <c r="J15" s="148"/>
      <c r="K15" s="148"/>
      <c r="L15" s="39" t="s">
        <v>335</v>
      </c>
    </row>
    <row r="16" spans="1:12" s="78" customFormat="1" ht="22.05" customHeight="1" x14ac:dyDescent="0.25">
      <c r="A16" s="70" t="s">
        <v>336</v>
      </c>
      <c r="B16" s="145" t="s">
        <v>337</v>
      </c>
      <c r="C16" s="145"/>
      <c r="D16" s="145"/>
      <c r="E16" s="145"/>
      <c r="F16" s="145"/>
      <c r="G16" s="145"/>
      <c r="H16" s="145"/>
      <c r="I16" s="145"/>
      <c r="J16" s="145"/>
      <c r="K16" s="145"/>
      <c r="L16" s="147"/>
    </row>
    <row r="17" spans="1:12" ht="24" customHeight="1" x14ac:dyDescent="0.25">
      <c r="A17" s="76">
        <v>1</v>
      </c>
      <c r="B17" s="148" t="s">
        <v>338</v>
      </c>
      <c r="C17" s="148"/>
      <c r="D17" s="148"/>
      <c r="E17" s="148"/>
      <c r="F17" s="148"/>
      <c r="G17" s="148"/>
      <c r="H17" s="148"/>
      <c r="I17" s="148"/>
      <c r="J17" s="148"/>
      <c r="K17" s="148"/>
      <c r="L17" s="67" t="s">
        <v>339</v>
      </c>
    </row>
    <row r="18" spans="1:12" x14ac:dyDescent="0.25">
      <c r="A18" s="76"/>
      <c r="B18" s="96" t="s">
        <v>323</v>
      </c>
      <c r="C18" s="148"/>
      <c r="D18" s="148"/>
      <c r="E18" s="148"/>
      <c r="F18" s="148"/>
      <c r="G18" s="148"/>
      <c r="H18" s="148"/>
      <c r="I18" s="148"/>
      <c r="J18" s="148"/>
      <c r="K18" s="148"/>
      <c r="L18" s="39" t="s">
        <v>339</v>
      </c>
    </row>
    <row r="19" spans="1:12" s="78" customFormat="1" ht="22.05" customHeight="1" x14ac:dyDescent="0.25">
      <c r="A19" s="70" t="s">
        <v>340</v>
      </c>
      <c r="B19" s="145" t="s">
        <v>341</v>
      </c>
      <c r="C19" s="145"/>
      <c r="D19" s="145"/>
      <c r="E19" s="145"/>
      <c r="F19" s="145"/>
      <c r="G19" s="145"/>
      <c r="H19" s="145"/>
      <c r="I19" s="145"/>
      <c r="J19" s="145"/>
      <c r="K19" s="145"/>
      <c r="L19" s="147"/>
    </row>
    <row r="20" spans="1:12" ht="24" customHeight="1" x14ac:dyDescent="0.25">
      <c r="A20" s="76">
        <v>1</v>
      </c>
      <c r="B20" s="148" t="s">
        <v>342</v>
      </c>
      <c r="C20" s="148"/>
      <c r="D20" s="148"/>
      <c r="E20" s="148"/>
      <c r="F20" s="148"/>
      <c r="G20" s="148"/>
      <c r="H20" s="148"/>
      <c r="I20" s="148"/>
      <c r="J20" s="148"/>
      <c r="K20" s="148"/>
      <c r="L20" s="67" t="s">
        <v>343</v>
      </c>
    </row>
    <row r="21" spans="1:12" x14ac:dyDescent="0.25">
      <c r="A21" s="76"/>
      <c r="B21" s="96" t="s">
        <v>323</v>
      </c>
      <c r="C21" s="148"/>
      <c r="D21" s="148"/>
      <c r="E21" s="148"/>
      <c r="F21" s="148"/>
      <c r="G21" s="148"/>
      <c r="H21" s="148"/>
      <c r="I21" s="148"/>
      <c r="J21" s="148"/>
      <c r="K21" s="148"/>
      <c r="L21" s="39" t="s">
        <v>343</v>
      </c>
    </row>
    <row r="22" spans="1:12" s="78" customFormat="1" ht="22.05" customHeight="1" x14ac:dyDescent="0.25">
      <c r="A22" s="70" t="s">
        <v>344</v>
      </c>
      <c r="B22" s="145" t="s">
        <v>345</v>
      </c>
      <c r="C22" s="145"/>
      <c r="D22" s="145"/>
      <c r="E22" s="145"/>
      <c r="F22" s="145"/>
      <c r="G22" s="145"/>
      <c r="H22" s="145"/>
      <c r="I22" s="145"/>
      <c r="J22" s="145"/>
      <c r="K22" s="145"/>
      <c r="L22" s="147"/>
    </row>
    <row r="23" spans="1:12" ht="24" customHeight="1" x14ac:dyDescent="0.25">
      <c r="A23" s="76">
        <v>1</v>
      </c>
      <c r="B23" s="148" t="s">
        <v>346</v>
      </c>
      <c r="C23" s="148"/>
      <c r="D23" s="148"/>
      <c r="E23" s="148"/>
      <c r="F23" s="148"/>
      <c r="G23" s="148"/>
      <c r="H23" s="148"/>
      <c r="I23" s="148"/>
      <c r="J23" s="148"/>
      <c r="K23" s="148"/>
      <c r="L23" s="67" t="s">
        <v>347</v>
      </c>
    </row>
    <row r="24" spans="1:12" ht="24" customHeight="1" x14ac:dyDescent="0.25">
      <c r="A24" s="76">
        <v>2</v>
      </c>
      <c r="B24" s="148" t="s">
        <v>348</v>
      </c>
      <c r="C24" s="148"/>
      <c r="D24" s="148"/>
      <c r="E24" s="148"/>
      <c r="F24" s="148"/>
      <c r="G24" s="148"/>
      <c r="H24" s="148"/>
      <c r="I24" s="148"/>
      <c r="J24" s="148"/>
      <c r="K24" s="148"/>
      <c r="L24" s="67" t="s">
        <v>347</v>
      </c>
    </row>
    <row r="25" spans="1:12" ht="24" customHeight="1" x14ac:dyDescent="0.25">
      <c r="A25" s="76">
        <v>3</v>
      </c>
      <c r="B25" s="148" t="s">
        <v>349</v>
      </c>
      <c r="C25" s="148"/>
      <c r="D25" s="148"/>
      <c r="E25" s="148"/>
      <c r="F25" s="148"/>
      <c r="G25" s="148"/>
      <c r="H25" s="148"/>
      <c r="I25" s="148"/>
      <c r="J25" s="148"/>
      <c r="K25" s="148"/>
      <c r="L25" s="67" t="s">
        <v>350</v>
      </c>
    </row>
    <row r="26" spans="1:12" ht="24" customHeight="1" x14ac:dyDescent="0.25">
      <c r="A26" s="76">
        <v>4</v>
      </c>
      <c r="B26" s="148" t="s">
        <v>351</v>
      </c>
      <c r="C26" s="148"/>
      <c r="D26" s="148"/>
      <c r="E26" s="148"/>
      <c r="F26" s="148"/>
      <c r="G26" s="148"/>
      <c r="H26" s="148"/>
      <c r="I26" s="148"/>
      <c r="J26" s="148"/>
      <c r="K26" s="148"/>
      <c r="L26" s="67" t="s">
        <v>352</v>
      </c>
    </row>
    <row r="27" spans="1:12" x14ac:dyDescent="0.25">
      <c r="A27" s="68"/>
      <c r="B27" s="96" t="s">
        <v>323</v>
      </c>
      <c r="C27" s="148"/>
      <c r="D27" s="148"/>
      <c r="E27" s="148"/>
      <c r="F27" s="148"/>
      <c r="G27" s="148"/>
      <c r="H27" s="148"/>
      <c r="I27" s="148"/>
      <c r="J27" s="148"/>
      <c r="K27" s="148"/>
      <c r="L27" s="39" t="s">
        <v>353</v>
      </c>
    </row>
    <row r="28" spans="1:12" ht="15.75" customHeight="1" x14ac:dyDescent="0.25">
      <c r="A28" s="148"/>
      <c r="B28" s="148"/>
      <c r="C28" s="148"/>
      <c r="D28" s="148"/>
      <c r="E28" s="148"/>
      <c r="F28" s="148"/>
      <c r="G28" s="148"/>
      <c r="H28" s="148"/>
      <c r="I28" s="148"/>
      <c r="J28" s="148"/>
      <c r="K28" s="148"/>
      <c r="L28" s="90"/>
    </row>
    <row r="29" spans="1:12" ht="22.05" customHeight="1" x14ac:dyDescent="0.25">
      <c r="A29" s="145" t="s">
        <v>354</v>
      </c>
      <c r="B29" s="145"/>
      <c r="C29" s="145"/>
      <c r="D29" s="145"/>
      <c r="E29" s="145"/>
      <c r="F29" s="145"/>
      <c r="G29" s="145"/>
      <c r="H29" s="145"/>
      <c r="I29" s="146" t="s">
        <v>355</v>
      </c>
      <c r="J29" s="145"/>
      <c r="K29" s="145"/>
      <c r="L29" s="147"/>
    </row>
    <row r="30" spans="1:12" ht="24" customHeight="1" x14ac:dyDescent="0.25">
      <c r="A30" s="148"/>
      <c r="B30" s="148"/>
      <c r="C30" s="148"/>
      <c r="D30" s="148"/>
      <c r="E30" s="148"/>
      <c r="F30" s="148"/>
      <c r="G30" s="148"/>
      <c r="H30" s="148"/>
      <c r="I30" s="148"/>
      <c r="J30" s="148"/>
      <c r="K30" s="148"/>
      <c r="L30" s="90"/>
    </row>
    <row r="31" spans="1:12" ht="24" customHeight="1" x14ac:dyDescent="0.25">
      <c r="A31" s="149" t="s">
        <v>356</v>
      </c>
      <c r="B31" s="149"/>
      <c r="C31" s="149"/>
      <c r="D31" s="149"/>
      <c r="E31" s="149"/>
      <c r="F31" s="149"/>
      <c r="G31" s="149"/>
      <c r="H31" s="149"/>
      <c r="I31" s="149"/>
      <c r="J31" s="149"/>
      <c r="K31" s="149"/>
      <c r="L31" s="77" t="s">
        <v>5</v>
      </c>
    </row>
  </sheetData>
  <mergeCells count="35">
    <mergeCell ref="B10:L10"/>
    <mergeCell ref="F1:H1"/>
    <mergeCell ref="I1:L1"/>
    <mergeCell ref="F2:H2"/>
    <mergeCell ref="I2:L2"/>
    <mergeCell ref="A3:L3"/>
    <mergeCell ref="B4:L4"/>
    <mergeCell ref="B5:K5"/>
    <mergeCell ref="B6:K6"/>
    <mergeCell ref="B7:L7"/>
    <mergeCell ref="B8:K8"/>
    <mergeCell ref="B9:K9"/>
    <mergeCell ref="A1:C2"/>
    <mergeCell ref="B22:L22"/>
    <mergeCell ref="B11:K11"/>
    <mergeCell ref="B12:K12"/>
    <mergeCell ref="B13:L13"/>
    <mergeCell ref="B14:K14"/>
    <mergeCell ref="B15:K15"/>
    <mergeCell ref="B16:L16"/>
    <mergeCell ref="B17:K17"/>
    <mergeCell ref="B18:K18"/>
    <mergeCell ref="B19:L19"/>
    <mergeCell ref="B20:K20"/>
    <mergeCell ref="B21:K21"/>
    <mergeCell ref="A29:H29"/>
    <mergeCell ref="I29:L29"/>
    <mergeCell ref="A30:L30"/>
    <mergeCell ref="A31:K31"/>
    <mergeCell ref="B23:K23"/>
    <mergeCell ref="B24:K24"/>
    <mergeCell ref="B25:K25"/>
    <mergeCell ref="B26:K26"/>
    <mergeCell ref="B27:K27"/>
    <mergeCell ref="A28:L28"/>
  </mergeCells>
  <pageMargins left="0.51181102362204722" right="0.51181102362204722" top="0.59055118110236227" bottom="0.59055118110236227" header="0.51181102362204722" footer="0.51181102362204722"/>
  <pageSetup paperSize="9" scale="73" fitToHeight="0" orientation="landscape" r:id="rId1"/>
  <headerFooter>
    <oddHeader xml:space="preserve">&amp;L </oddHeader>
    <oddFooter xml:space="preserve">&amp;L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31"/>
  <sheetViews>
    <sheetView view="pageBreakPreview" zoomScale="70" zoomScaleNormal="85" zoomScaleSheetLayoutView="70" workbookViewId="0">
      <selection activeCell="P14" sqref="P14"/>
    </sheetView>
  </sheetViews>
  <sheetFormatPr defaultColWidth="9" defaultRowHeight="13.8" x14ac:dyDescent="0.25"/>
  <cols>
    <col min="1" max="1" width="23.19921875" customWidth="1"/>
    <col min="2" max="2" width="60" bestFit="1" customWidth="1"/>
    <col min="3" max="3" width="20" bestFit="1" customWidth="1"/>
    <col min="4" max="30" width="12" bestFit="1" customWidth="1"/>
  </cols>
  <sheetData>
    <row r="1" spans="1:15" x14ac:dyDescent="0.25">
      <c r="A1" s="150"/>
      <c r="B1" s="23" t="s">
        <v>505</v>
      </c>
      <c r="C1" s="23" t="s">
        <v>1</v>
      </c>
      <c r="D1" s="102" t="s">
        <v>2</v>
      </c>
      <c r="E1" s="102"/>
      <c r="F1" s="102" t="s">
        <v>3</v>
      </c>
      <c r="G1" s="102"/>
      <c r="H1" s="40"/>
      <c r="I1" s="40"/>
      <c r="J1" s="40"/>
      <c r="K1" s="40"/>
      <c r="L1" s="40"/>
      <c r="M1" s="40"/>
      <c r="N1" s="40"/>
      <c r="O1" s="40"/>
    </row>
    <row r="2" spans="1:15" ht="93.6" customHeight="1" x14ac:dyDescent="0.25">
      <c r="A2" s="151"/>
      <c r="B2" s="64" t="s">
        <v>85</v>
      </c>
      <c r="C2" s="64" t="s">
        <v>4</v>
      </c>
      <c r="D2" s="136" t="s">
        <v>5</v>
      </c>
      <c r="E2" s="136"/>
      <c r="F2" s="136" t="s">
        <v>6</v>
      </c>
      <c r="G2" s="136"/>
      <c r="H2" s="40"/>
      <c r="I2" s="40"/>
      <c r="J2" s="40"/>
      <c r="K2" s="40"/>
      <c r="L2" s="40"/>
      <c r="M2" s="40"/>
      <c r="N2" s="40"/>
      <c r="O2" s="40"/>
    </row>
    <row r="3" spans="1:15" ht="15" customHeight="1" x14ac:dyDescent="0.25">
      <c r="A3" s="104" t="s">
        <v>523</v>
      </c>
      <c r="B3" s="104"/>
      <c r="C3" s="104"/>
      <c r="D3" s="104"/>
      <c r="E3" s="104"/>
      <c r="F3" s="104"/>
      <c r="G3" s="104"/>
      <c r="H3" s="104"/>
      <c r="I3" s="104"/>
      <c r="J3" s="104"/>
      <c r="K3" s="104"/>
      <c r="L3" s="104"/>
      <c r="M3" s="104"/>
      <c r="N3" s="104"/>
      <c r="O3" s="104"/>
    </row>
    <row r="4" spans="1:15" ht="15" customHeight="1" x14ac:dyDescent="0.25">
      <c r="A4" s="91" t="s">
        <v>503</v>
      </c>
      <c r="B4" s="92"/>
      <c r="C4" s="92"/>
      <c r="D4" s="92"/>
      <c r="E4" s="92"/>
      <c r="F4" s="92"/>
      <c r="G4" s="92"/>
      <c r="H4" s="92"/>
      <c r="I4" s="92"/>
      <c r="J4" s="92"/>
      <c r="K4" s="92"/>
      <c r="L4" s="92"/>
      <c r="M4" s="92"/>
      <c r="N4" s="92"/>
      <c r="O4" s="92"/>
    </row>
    <row r="5" spans="1:15" x14ac:dyDescent="0.25">
      <c r="A5" s="16" t="s">
        <v>7</v>
      </c>
      <c r="B5" s="16" t="s">
        <v>10</v>
      </c>
      <c r="C5" s="18" t="s">
        <v>357</v>
      </c>
      <c r="D5" s="18" t="s">
        <v>358</v>
      </c>
      <c r="E5" s="18" t="s">
        <v>359</v>
      </c>
      <c r="F5" s="18" t="s">
        <v>360</v>
      </c>
      <c r="G5" s="18" t="s">
        <v>361</v>
      </c>
      <c r="H5" s="18" t="s">
        <v>362</v>
      </c>
      <c r="I5" s="18" t="s">
        <v>363</v>
      </c>
      <c r="J5" s="18" t="s">
        <v>364</v>
      </c>
      <c r="K5" s="18" t="s">
        <v>365</v>
      </c>
      <c r="L5" s="18" t="s">
        <v>366</v>
      </c>
      <c r="M5" s="18" t="s">
        <v>367</v>
      </c>
      <c r="N5" s="18" t="s">
        <v>368</v>
      </c>
      <c r="O5" s="18" t="s">
        <v>369</v>
      </c>
    </row>
    <row r="6" spans="1:15" ht="38.25" customHeight="1" x14ac:dyDescent="0.25">
      <c r="A6" s="19" t="s">
        <v>16</v>
      </c>
      <c r="B6" s="19" t="s">
        <v>18</v>
      </c>
      <c r="C6" s="20" t="s">
        <v>370</v>
      </c>
      <c r="D6" s="81" t="s">
        <v>371</v>
      </c>
      <c r="E6" s="81" t="s">
        <v>371</v>
      </c>
      <c r="F6" s="81" t="s">
        <v>371</v>
      </c>
      <c r="G6" s="81" t="s">
        <v>371</v>
      </c>
      <c r="H6" s="81" t="s">
        <v>371</v>
      </c>
      <c r="I6" s="81" t="s">
        <v>371</v>
      </c>
      <c r="J6" s="81" t="s">
        <v>371</v>
      </c>
      <c r="K6" s="81" t="s">
        <v>371</v>
      </c>
      <c r="L6" s="81" t="s">
        <v>372</v>
      </c>
      <c r="M6" s="81" t="s">
        <v>372</v>
      </c>
      <c r="N6" s="81" t="s">
        <v>372</v>
      </c>
      <c r="O6" s="81" t="s">
        <v>372</v>
      </c>
    </row>
    <row r="7" spans="1:15" ht="40.5" customHeight="1" x14ac:dyDescent="0.25">
      <c r="A7" s="19" t="s">
        <v>54</v>
      </c>
      <c r="B7" s="19" t="s">
        <v>55</v>
      </c>
      <c r="C7" s="20" t="s">
        <v>373</v>
      </c>
      <c r="D7" s="81" t="s">
        <v>374</v>
      </c>
      <c r="E7" s="81" t="s">
        <v>374</v>
      </c>
      <c r="F7" s="81" t="s">
        <v>374</v>
      </c>
      <c r="G7" s="81" t="s">
        <v>374</v>
      </c>
      <c r="H7" s="81" t="s">
        <v>374</v>
      </c>
      <c r="I7" s="81" t="s">
        <v>374</v>
      </c>
      <c r="J7" s="81" t="s">
        <v>374</v>
      </c>
      <c r="K7" s="81" t="s">
        <v>374</v>
      </c>
      <c r="L7" s="81" t="s">
        <v>375</v>
      </c>
      <c r="M7" s="81" t="s">
        <v>375</v>
      </c>
      <c r="N7" s="81" t="s">
        <v>375</v>
      </c>
      <c r="O7" s="81" t="s">
        <v>375</v>
      </c>
    </row>
    <row r="8" spans="1:15" x14ac:dyDescent="0.25">
      <c r="A8" s="95" t="s">
        <v>376</v>
      </c>
      <c r="B8" s="95"/>
      <c r="C8" s="17"/>
      <c r="D8" s="39" t="s">
        <v>377</v>
      </c>
      <c r="E8" s="39" t="s">
        <v>377</v>
      </c>
      <c r="F8" s="39" t="s">
        <v>377</v>
      </c>
      <c r="G8" s="39" t="s">
        <v>377</v>
      </c>
      <c r="H8" s="39" t="s">
        <v>377</v>
      </c>
      <c r="I8" s="39" t="s">
        <v>377</v>
      </c>
      <c r="J8" s="39" t="s">
        <v>377</v>
      </c>
      <c r="K8" s="39" t="s">
        <v>377</v>
      </c>
      <c r="L8" s="39" t="s">
        <v>378</v>
      </c>
      <c r="M8" s="39" t="s">
        <v>378</v>
      </c>
      <c r="N8" s="39" t="s">
        <v>378</v>
      </c>
      <c r="O8" s="39" t="s">
        <v>378</v>
      </c>
    </row>
    <row r="9" spans="1:15" x14ac:dyDescent="0.25">
      <c r="A9" s="95" t="s">
        <v>379</v>
      </c>
      <c r="B9" s="95"/>
      <c r="C9" s="17"/>
      <c r="D9" s="39" t="s">
        <v>380</v>
      </c>
      <c r="E9" s="39" t="s">
        <v>380</v>
      </c>
      <c r="F9" s="39" t="s">
        <v>380</v>
      </c>
      <c r="G9" s="39" t="s">
        <v>380</v>
      </c>
      <c r="H9" s="39" t="s">
        <v>380</v>
      </c>
      <c r="I9" s="39" t="s">
        <v>380</v>
      </c>
      <c r="J9" s="39" t="s">
        <v>380</v>
      </c>
      <c r="K9" s="39" t="s">
        <v>380</v>
      </c>
      <c r="L9" s="39" t="s">
        <v>381</v>
      </c>
      <c r="M9" s="39" t="s">
        <v>381</v>
      </c>
      <c r="N9" s="39" t="s">
        <v>381</v>
      </c>
      <c r="O9" s="39" t="s">
        <v>381</v>
      </c>
    </row>
    <row r="10" spans="1:15" x14ac:dyDescent="0.25">
      <c r="A10" s="95" t="s">
        <v>382</v>
      </c>
      <c r="B10" s="95"/>
      <c r="C10" s="17"/>
      <c r="D10" s="39" t="s">
        <v>377</v>
      </c>
      <c r="E10" s="39" t="s">
        <v>383</v>
      </c>
      <c r="F10" s="39" t="s">
        <v>384</v>
      </c>
      <c r="G10" s="39" t="s">
        <v>385</v>
      </c>
      <c r="H10" s="39" t="s">
        <v>386</v>
      </c>
      <c r="I10" s="39" t="s">
        <v>387</v>
      </c>
      <c r="J10" s="39" t="s">
        <v>388</v>
      </c>
      <c r="K10" s="39" t="s">
        <v>389</v>
      </c>
      <c r="L10" s="39" t="s">
        <v>390</v>
      </c>
      <c r="M10" s="39" t="s">
        <v>391</v>
      </c>
      <c r="N10" s="39" t="s">
        <v>392</v>
      </c>
      <c r="O10" s="39" t="s">
        <v>393</v>
      </c>
    </row>
    <row r="11" spans="1:15" x14ac:dyDescent="0.25">
      <c r="A11" s="95" t="s">
        <v>394</v>
      </c>
      <c r="B11" s="95"/>
      <c r="C11" s="17"/>
      <c r="D11" s="39" t="s">
        <v>380</v>
      </c>
      <c r="E11" s="39" t="s">
        <v>395</v>
      </c>
      <c r="F11" s="39" t="s">
        <v>396</v>
      </c>
      <c r="G11" s="39" t="s">
        <v>397</v>
      </c>
      <c r="H11" s="39" t="s">
        <v>398</v>
      </c>
      <c r="I11" s="39" t="s">
        <v>399</v>
      </c>
      <c r="J11" s="39" t="s">
        <v>400</v>
      </c>
      <c r="K11" s="39" t="s">
        <v>401</v>
      </c>
      <c r="L11" s="39" t="s">
        <v>402</v>
      </c>
      <c r="M11" s="39" t="s">
        <v>403</v>
      </c>
      <c r="N11" s="39" t="s">
        <v>404</v>
      </c>
      <c r="O11" s="39" t="s">
        <v>405</v>
      </c>
    </row>
    <row r="12" spans="1:15" x14ac:dyDescent="0.25">
      <c r="A12" s="99"/>
      <c r="B12" s="100"/>
      <c r="C12" s="100"/>
      <c r="D12" s="100"/>
      <c r="E12" s="100"/>
      <c r="F12" s="100"/>
      <c r="G12" s="100"/>
      <c r="H12" s="100"/>
      <c r="I12" s="100"/>
      <c r="J12" s="100"/>
      <c r="K12" s="100"/>
      <c r="L12" s="100"/>
      <c r="M12" s="100"/>
      <c r="N12" s="100"/>
      <c r="O12" s="101"/>
    </row>
    <row r="13" spans="1:15" ht="15" customHeight="1" x14ac:dyDescent="0.25">
      <c r="A13" s="91" t="s">
        <v>502</v>
      </c>
      <c r="B13" s="92"/>
      <c r="C13" s="92"/>
      <c r="D13" s="92"/>
      <c r="E13" s="92"/>
      <c r="F13" s="92"/>
      <c r="G13" s="92"/>
      <c r="H13" s="92"/>
      <c r="I13" s="92"/>
      <c r="J13" s="92"/>
      <c r="K13" s="92"/>
      <c r="L13" s="92"/>
      <c r="M13" s="92"/>
      <c r="N13" s="92"/>
      <c r="O13" s="92"/>
    </row>
    <row r="14" spans="1:15" x14ac:dyDescent="0.25">
      <c r="A14" s="16" t="s">
        <v>7</v>
      </c>
      <c r="B14" s="16" t="s">
        <v>10</v>
      </c>
      <c r="C14" s="18" t="s">
        <v>357</v>
      </c>
      <c r="D14" s="18" t="s">
        <v>358</v>
      </c>
      <c r="E14" s="18" t="s">
        <v>359</v>
      </c>
      <c r="F14" s="18" t="s">
        <v>360</v>
      </c>
      <c r="G14" s="18" t="s">
        <v>361</v>
      </c>
      <c r="H14" s="18" t="s">
        <v>362</v>
      </c>
      <c r="I14" s="18" t="s">
        <v>363</v>
      </c>
      <c r="J14" s="18" t="s">
        <v>364</v>
      </c>
      <c r="K14" s="18" t="s">
        <v>365</v>
      </c>
      <c r="L14" s="18" t="s">
        <v>366</v>
      </c>
      <c r="M14" s="18" t="s">
        <v>367</v>
      </c>
      <c r="N14" s="18" t="s">
        <v>368</v>
      </c>
      <c r="O14" s="18" t="s">
        <v>369</v>
      </c>
    </row>
    <row r="15" spans="1:15" ht="38.25" customHeight="1" x14ac:dyDescent="0.25">
      <c r="A15" s="19" t="s">
        <v>16</v>
      </c>
      <c r="B15" s="19" t="s">
        <v>18</v>
      </c>
      <c r="C15" s="20" t="s">
        <v>370</v>
      </c>
      <c r="D15" s="81" t="s">
        <v>371</v>
      </c>
      <c r="E15" s="81" t="s">
        <v>371</v>
      </c>
      <c r="F15" s="81" t="s">
        <v>371</v>
      </c>
      <c r="G15" s="81" t="s">
        <v>371</v>
      </c>
      <c r="H15" s="81" t="s">
        <v>371</v>
      </c>
      <c r="I15" s="81" t="s">
        <v>371</v>
      </c>
      <c r="J15" s="81" t="s">
        <v>371</v>
      </c>
      <c r="K15" s="81" t="s">
        <v>371</v>
      </c>
      <c r="L15" s="81" t="s">
        <v>372</v>
      </c>
      <c r="M15" s="81" t="s">
        <v>372</v>
      </c>
      <c r="N15" s="81" t="s">
        <v>372</v>
      </c>
      <c r="O15" s="81" t="s">
        <v>372</v>
      </c>
    </row>
    <row r="16" spans="1:15" ht="40.5" customHeight="1" x14ac:dyDescent="0.25">
      <c r="A16" s="19" t="s">
        <v>54</v>
      </c>
      <c r="B16" s="19" t="s">
        <v>55</v>
      </c>
      <c r="C16" s="20" t="s">
        <v>373</v>
      </c>
      <c r="D16" s="81" t="s">
        <v>374</v>
      </c>
      <c r="E16" s="81" t="s">
        <v>374</v>
      </c>
      <c r="F16" s="81" t="s">
        <v>374</v>
      </c>
      <c r="G16" s="81" t="s">
        <v>374</v>
      </c>
      <c r="H16" s="81" t="s">
        <v>374</v>
      </c>
      <c r="I16" s="81" t="s">
        <v>374</v>
      </c>
      <c r="J16" s="81" t="s">
        <v>374</v>
      </c>
      <c r="K16" s="81" t="s">
        <v>374</v>
      </c>
      <c r="L16" s="81" t="s">
        <v>375</v>
      </c>
      <c r="M16" s="81" t="s">
        <v>375</v>
      </c>
      <c r="N16" s="81" t="s">
        <v>375</v>
      </c>
      <c r="O16" s="81" t="s">
        <v>375</v>
      </c>
    </row>
    <row r="17" spans="1:15" x14ac:dyDescent="0.25">
      <c r="A17" s="95" t="s">
        <v>376</v>
      </c>
      <c r="B17" s="95"/>
      <c r="C17" s="17"/>
      <c r="D17" s="39" t="s">
        <v>377</v>
      </c>
      <c r="E17" s="39" t="s">
        <v>377</v>
      </c>
      <c r="F17" s="39" t="s">
        <v>377</v>
      </c>
      <c r="G17" s="39" t="s">
        <v>377</v>
      </c>
      <c r="H17" s="39" t="s">
        <v>377</v>
      </c>
      <c r="I17" s="39" t="s">
        <v>377</v>
      </c>
      <c r="J17" s="39" t="s">
        <v>377</v>
      </c>
      <c r="K17" s="39" t="s">
        <v>377</v>
      </c>
      <c r="L17" s="39" t="s">
        <v>378</v>
      </c>
      <c r="M17" s="39" t="s">
        <v>378</v>
      </c>
      <c r="N17" s="39" t="s">
        <v>378</v>
      </c>
      <c r="O17" s="39" t="s">
        <v>378</v>
      </c>
    </row>
    <row r="18" spans="1:15" x14ac:dyDescent="0.25">
      <c r="A18" s="95" t="s">
        <v>379</v>
      </c>
      <c r="B18" s="95"/>
      <c r="C18" s="17"/>
      <c r="D18" s="39" t="s">
        <v>380</v>
      </c>
      <c r="E18" s="39" t="s">
        <v>380</v>
      </c>
      <c r="F18" s="39" t="s">
        <v>380</v>
      </c>
      <c r="G18" s="39" t="s">
        <v>380</v>
      </c>
      <c r="H18" s="39" t="s">
        <v>380</v>
      </c>
      <c r="I18" s="39" t="s">
        <v>380</v>
      </c>
      <c r="J18" s="39" t="s">
        <v>380</v>
      </c>
      <c r="K18" s="39" t="s">
        <v>380</v>
      </c>
      <c r="L18" s="39" t="s">
        <v>381</v>
      </c>
      <c r="M18" s="39" t="s">
        <v>381</v>
      </c>
      <c r="N18" s="39" t="s">
        <v>381</v>
      </c>
      <c r="O18" s="39" t="s">
        <v>381</v>
      </c>
    </row>
    <row r="19" spans="1:15" x14ac:dyDescent="0.25">
      <c r="A19" s="95" t="s">
        <v>382</v>
      </c>
      <c r="B19" s="95"/>
      <c r="C19" s="17"/>
      <c r="D19" s="39" t="s">
        <v>377</v>
      </c>
      <c r="E19" s="39" t="s">
        <v>383</v>
      </c>
      <c r="F19" s="39" t="s">
        <v>384</v>
      </c>
      <c r="G19" s="39" t="s">
        <v>385</v>
      </c>
      <c r="H19" s="39" t="s">
        <v>386</v>
      </c>
      <c r="I19" s="39" t="s">
        <v>387</v>
      </c>
      <c r="J19" s="39" t="s">
        <v>388</v>
      </c>
      <c r="K19" s="39" t="s">
        <v>389</v>
      </c>
      <c r="L19" s="39" t="s">
        <v>390</v>
      </c>
      <c r="M19" s="39" t="s">
        <v>391</v>
      </c>
      <c r="N19" s="39" t="s">
        <v>392</v>
      </c>
      <c r="O19" s="39" t="s">
        <v>393</v>
      </c>
    </row>
    <row r="20" spans="1:15" x14ac:dyDescent="0.25">
      <c r="A20" s="109" t="s">
        <v>394</v>
      </c>
      <c r="B20" s="110"/>
      <c r="C20" s="17"/>
      <c r="D20" s="39" t="s">
        <v>380</v>
      </c>
      <c r="E20" s="39" t="s">
        <v>395</v>
      </c>
      <c r="F20" s="39" t="s">
        <v>396</v>
      </c>
      <c r="G20" s="39" t="s">
        <v>397</v>
      </c>
      <c r="H20" s="39" t="s">
        <v>398</v>
      </c>
      <c r="I20" s="39" t="s">
        <v>399</v>
      </c>
      <c r="J20" s="39" t="s">
        <v>400</v>
      </c>
      <c r="K20" s="39" t="s">
        <v>401</v>
      </c>
      <c r="L20" s="39" t="s">
        <v>402</v>
      </c>
      <c r="M20" s="39" t="s">
        <v>403</v>
      </c>
      <c r="N20" s="39" t="s">
        <v>404</v>
      </c>
      <c r="O20" s="39" t="s">
        <v>405</v>
      </c>
    </row>
    <row r="21" spans="1:15" x14ac:dyDescent="0.25">
      <c r="A21" s="79"/>
      <c r="B21" s="187"/>
      <c r="C21" s="187"/>
      <c r="D21" s="188"/>
      <c r="E21" s="188"/>
      <c r="F21" s="188"/>
      <c r="G21" s="188"/>
      <c r="H21" s="188"/>
      <c r="I21" s="188"/>
      <c r="J21" s="188"/>
      <c r="K21" s="188"/>
      <c r="L21" s="188"/>
      <c r="M21" s="188"/>
      <c r="N21" s="188"/>
      <c r="O21" s="189"/>
    </row>
    <row r="22" spans="1:15" x14ac:dyDescent="0.25">
      <c r="A22" s="91" t="s">
        <v>504</v>
      </c>
      <c r="B22" s="92"/>
      <c r="C22" s="92"/>
      <c r="D22" s="92"/>
      <c r="E22" s="92"/>
      <c r="F22" s="92"/>
      <c r="G22" s="92"/>
      <c r="H22" s="92"/>
      <c r="I22" s="92"/>
      <c r="J22" s="92"/>
      <c r="K22" s="92"/>
      <c r="L22" s="92"/>
      <c r="M22" s="92"/>
      <c r="N22" s="92"/>
      <c r="O22" s="92"/>
    </row>
    <row r="23" spans="1:15" x14ac:dyDescent="0.25">
      <c r="A23" s="16" t="s">
        <v>7</v>
      </c>
      <c r="B23" s="16" t="s">
        <v>10</v>
      </c>
      <c r="C23" s="18" t="s">
        <v>357</v>
      </c>
      <c r="D23" s="18" t="s">
        <v>358</v>
      </c>
      <c r="E23" s="18" t="s">
        <v>359</v>
      </c>
      <c r="F23" s="18" t="s">
        <v>360</v>
      </c>
      <c r="G23" s="18" t="s">
        <v>361</v>
      </c>
      <c r="H23" s="18" t="s">
        <v>362</v>
      </c>
      <c r="I23" s="18" t="s">
        <v>363</v>
      </c>
      <c r="J23" s="18" t="s">
        <v>364</v>
      </c>
      <c r="K23" s="18" t="s">
        <v>365</v>
      </c>
      <c r="L23" s="18" t="s">
        <v>366</v>
      </c>
      <c r="M23" s="18" t="s">
        <v>367</v>
      </c>
      <c r="N23" s="18" t="s">
        <v>368</v>
      </c>
      <c r="O23" s="18" t="s">
        <v>369</v>
      </c>
    </row>
    <row r="24" spans="1:15" ht="26.4" x14ac:dyDescent="0.25">
      <c r="A24" s="19" t="s">
        <v>16</v>
      </c>
      <c r="B24" s="19" t="s">
        <v>18</v>
      </c>
      <c r="C24" s="20" t="s">
        <v>370</v>
      </c>
      <c r="D24" s="81" t="s">
        <v>371</v>
      </c>
      <c r="E24" s="81" t="s">
        <v>371</v>
      </c>
      <c r="F24" s="81" t="s">
        <v>371</v>
      </c>
      <c r="G24" s="81" t="s">
        <v>371</v>
      </c>
      <c r="H24" s="81" t="s">
        <v>371</v>
      </c>
      <c r="I24" s="81" t="s">
        <v>371</v>
      </c>
      <c r="J24" s="81" t="s">
        <v>371</v>
      </c>
      <c r="K24" s="81" t="s">
        <v>371</v>
      </c>
      <c r="L24" s="81" t="s">
        <v>372</v>
      </c>
      <c r="M24" s="81" t="s">
        <v>372</v>
      </c>
      <c r="N24" s="81" t="s">
        <v>372</v>
      </c>
      <c r="O24" s="81" t="s">
        <v>372</v>
      </c>
    </row>
    <row r="25" spans="1:15" ht="26.4" x14ac:dyDescent="0.25">
      <c r="A25" s="19" t="s">
        <v>54</v>
      </c>
      <c r="B25" s="19" t="s">
        <v>55</v>
      </c>
      <c r="C25" s="20" t="s">
        <v>373</v>
      </c>
      <c r="D25" s="81" t="s">
        <v>374</v>
      </c>
      <c r="E25" s="81" t="s">
        <v>374</v>
      </c>
      <c r="F25" s="81" t="s">
        <v>374</v>
      </c>
      <c r="G25" s="81" t="s">
        <v>374</v>
      </c>
      <c r="H25" s="81" t="s">
        <v>374</v>
      </c>
      <c r="I25" s="81" t="s">
        <v>374</v>
      </c>
      <c r="J25" s="81" t="s">
        <v>374</v>
      </c>
      <c r="K25" s="81" t="s">
        <v>374</v>
      </c>
      <c r="L25" s="81" t="s">
        <v>375</v>
      </c>
      <c r="M25" s="81" t="s">
        <v>375</v>
      </c>
      <c r="N25" s="81" t="s">
        <v>375</v>
      </c>
      <c r="O25" s="81" t="s">
        <v>375</v>
      </c>
    </row>
    <row r="26" spans="1:15" x14ac:dyDescent="0.25">
      <c r="A26" s="95" t="s">
        <v>376</v>
      </c>
      <c r="B26" s="95"/>
      <c r="C26" s="17"/>
      <c r="D26" s="39" t="s">
        <v>377</v>
      </c>
      <c r="E26" s="39" t="s">
        <v>377</v>
      </c>
      <c r="F26" s="39" t="s">
        <v>377</v>
      </c>
      <c r="G26" s="39" t="s">
        <v>377</v>
      </c>
      <c r="H26" s="39" t="s">
        <v>377</v>
      </c>
      <c r="I26" s="39" t="s">
        <v>377</v>
      </c>
      <c r="J26" s="39" t="s">
        <v>377</v>
      </c>
      <c r="K26" s="39" t="s">
        <v>377</v>
      </c>
      <c r="L26" s="39" t="s">
        <v>378</v>
      </c>
      <c r="M26" s="39" t="s">
        <v>378</v>
      </c>
      <c r="N26" s="39" t="s">
        <v>378</v>
      </c>
      <c r="O26" s="39" t="s">
        <v>378</v>
      </c>
    </row>
    <row r="27" spans="1:15" x14ac:dyDescent="0.25">
      <c r="A27" s="95" t="s">
        <v>379</v>
      </c>
      <c r="B27" s="95"/>
      <c r="C27" s="17"/>
      <c r="D27" s="39" t="s">
        <v>380</v>
      </c>
      <c r="E27" s="39" t="s">
        <v>380</v>
      </c>
      <c r="F27" s="39" t="s">
        <v>380</v>
      </c>
      <c r="G27" s="39" t="s">
        <v>380</v>
      </c>
      <c r="H27" s="39" t="s">
        <v>380</v>
      </c>
      <c r="I27" s="39" t="s">
        <v>380</v>
      </c>
      <c r="J27" s="39" t="s">
        <v>380</v>
      </c>
      <c r="K27" s="39" t="s">
        <v>380</v>
      </c>
      <c r="L27" s="39" t="s">
        <v>381</v>
      </c>
      <c r="M27" s="39" t="s">
        <v>381</v>
      </c>
      <c r="N27" s="39" t="s">
        <v>381</v>
      </c>
      <c r="O27" s="39" t="s">
        <v>381</v>
      </c>
    </row>
    <row r="28" spans="1:15" x14ac:dyDescent="0.25">
      <c r="A28" s="95" t="s">
        <v>382</v>
      </c>
      <c r="B28" s="95"/>
      <c r="C28" s="17"/>
      <c r="D28" s="39" t="s">
        <v>377</v>
      </c>
      <c r="E28" s="39" t="s">
        <v>383</v>
      </c>
      <c r="F28" s="39" t="s">
        <v>384</v>
      </c>
      <c r="G28" s="39" t="s">
        <v>385</v>
      </c>
      <c r="H28" s="39" t="s">
        <v>386</v>
      </c>
      <c r="I28" s="39" t="s">
        <v>387</v>
      </c>
      <c r="J28" s="39" t="s">
        <v>388</v>
      </c>
      <c r="K28" s="39" t="s">
        <v>389</v>
      </c>
      <c r="L28" s="39" t="s">
        <v>390</v>
      </c>
      <c r="M28" s="39" t="s">
        <v>391</v>
      </c>
      <c r="N28" s="39" t="s">
        <v>392</v>
      </c>
      <c r="O28" s="39" t="s">
        <v>393</v>
      </c>
    </row>
    <row r="29" spans="1:15" x14ac:dyDescent="0.25">
      <c r="A29" s="109" t="s">
        <v>394</v>
      </c>
      <c r="B29" s="110"/>
      <c r="C29" s="17"/>
      <c r="D29" s="39" t="s">
        <v>380</v>
      </c>
      <c r="E29" s="39" t="s">
        <v>395</v>
      </c>
      <c r="F29" s="39" t="s">
        <v>396</v>
      </c>
      <c r="G29" s="39" t="s">
        <v>397</v>
      </c>
      <c r="H29" s="39" t="s">
        <v>398</v>
      </c>
      <c r="I29" s="39" t="s">
        <v>399</v>
      </c>
      <c r="J29" s="39" t="s">
        <v>400</v>
      </c>
      <c r="K29" s="39" t="s">
        <v>401</v>
      </c>
      <c r="L29" s="39" t="s">
        <v>402</v>
      </c>
      <c r="M29" s="39" t="s">
        <v>403</v>
      </c>
      <c r="N29" s="39" t="s">
        <v>404</v>
      </c>
      <c r="O29" s="39" t="s">
        <v>405</v>
      </c>
    </row>
    <row r="30" spans="1:15" x14ac:dyDescent="0.25">
      <c r="A30" s="79"/>
      <c r="B30" s="187"/>
      <c r="C30" s="187"/>
      <c r="D30" s="188"/>
      <c r="E30" s="188"/>
      <c r="F30" s="188"/>
      <c r="G30" s="188"/>
      <c r="H30" s="188"/>
      <c r="I30" s="188"/>
      <c r="J30" s="188"/>
      <c r="K30" s="188"/>
      <c r="L30" s="188"/>
      <c r="M30" s="188"/>
      <c r="N30" s="188"/>
      <c r="O30" s="189"/>
    </row>
    <row r="31" spans="1:15" ht="129.75" customHeight="1" x14ac:dyDescent="0.25">
      <c r="A31" s="184" t="s">
        <v>406</v>
      </c>
      <c r="B31" s="185"/>
      <c r="C31" s="185"/>
      <c r="D31" s="185"/>
      <c r="E31" s="185"/>
      <c r="F31" s="185"/>
      <c r="G31" s="185"/>
      <c r="H31" s="185"/>
      <c r="I31" s="185"/>
      <c r="J31" s="185"/>
      <c r="K31" s="185"/>
      <c r="L31" s="185"/>
      <c r="M31" s="185"/>
      <c r="N31" s="185"/>
      <c r="O31" s="186"/>
    </row>
  </sheetData>
  <mergeCells count="23">
    <mergeCell ref="A29:B29"/>
    <mergeCell ref="A26:B26"/>
    <mergeCell ref="A27:B27"/>
    <mergeCell ref="A28:B28"/>
    <mergeCell ref="A22:O22"/>
    <mergeCell ref="A17:B17"/>
    <mergeCell ref="A18:B18"/>
    <mergeCell ref="A19:B19"/>
    <mergeCell ref="A13:O13"/>
    <mergeCell ref="A9:B9"/>
    <mergeCell ref="A10:B10"/>
    <mergeCell ref="A11:B11"/>
    <mergeCell ref="A31:O31"/>
    <mergeCell ref="D1:E1"/>
    <mergeCell ref="F1:G1"/>
    <mergeCell ref="D2:E2"/>
    <mergeCell ref="F2:G2"/>
    <mergeCell ref="A3:O3"/>
    <mergeCell ref="A8:B8"/>
    <mergeCell ref="A1:A2"/>
    <mergeCell ref="A4:O4"/>
    <mergeCell ref="A12:O12"/>
    <mergeCell ref="A20:B20"/>
  </mergeCells>
  <printOptions horizontalCentered="1"/>
  <pageMargins left="0.51181102362204722" right="0.51181102362204722" top="0.98425196850393704" bottom="0.98425196850393704" header="0.51181102362204722" footer="0.51181102362204722"/>
  <pageSetup paperSize="8" scale="73" fitToHeight="0" orientation="landscape" r:id="rId1"/>
  <headerFooter>
    <oddHeader xml:space="preserve">&amp;L </oddHeader>
    <oddFooter xml:space="preserve">&amp;L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4.9989318521683403E-2"/>
    <pageSetUpPr fitToPage="1"/>
  </sheetPr>
  <dimension ref="A1:F32"/>
  <sheetViews>
    <sheetView view="pageBreakPreview" topLeftCell="A4" zoomScaleNormal="70" zoomScaleSheetLayoutView="100" workbookViewId="0">
      <selection activeCell="A6" sqref="A6:F6"/>
    </sheetView>
  </sheetViews>
  <sheetFormatPr defaultColWidth="12.59765625" defaultRowHeight="13.8" x14ac:dyDescent="0.25"/>
  <cols>
    <col min="1" max="1" width="21.3984375" style="2" customWidth="1"/>
    <col min="2" max="2" width="9.5" style="3" customWidth="1"/>
    <col min="3" max="3" width="52.19921875" style="1" customWidth="1"/>
    <col min="4" max="4" width="6.3984375" style="1" customWidth="1"/>
    <col min="5" max="5" width="14.19921875" style="4" customWidth="1"/>
    <col min="6" max="6" width="20.8984375" style="4" customWidth="1"/>
    <col min="7" max="8" width="6.796875" style="1" customWidth="1"/>
    <col min="9" max="20" width="8.59765625" style="1" customWidth="1"/>
    <col min="21" max="16384" width="12.59765625" style="1"/>
  </cols>
  <sheetData>
    <row r="1" spans="1:6" customFormat="1" x14ac:dyDescent="0.25">
      <c r="A1" s="105"/>
      <c r="B1" s="105"/>
      <c r="C1" s="23" t="s">
        <v>1</v>
      </c>
      <c r="D1" s="102" t="s">
        <v>2</v>
      </c>
      <c r="E1" s="102"/>
      <c r="F1" s="23" t="s">
        <v>3</v>
      </c>
    </row>
    <row r="2" spans="1:6" customFormat="1" ht="90.75" customHeight="1" x14ac:dyDescent="0.25">
      <c r="A2" s="105"/>
      <c r="B2" s="105"/>
      <c r="C2" s="64" t="s">
        <v>4</v>
      </c>
      <c r="D2" s="154" t="s">
        <v>407</v>
      </c>
      <c r="E2" s="136"/>
      <c r="F2" s="64" t="s">
        <v>6</v>
      </c>
    </row>
    <row r="3" spans="1:6" ht="16.2" customHeight="1" x14ac:dyDescent="0.25">
      <c r="A3" s="157" t="s">
        <v>408</v>
      </c>
      <c r="B3" s="155" t="s">
        <v>85</v>
      </c>
      <c r="C3" s="156"/>
      <c r="D3" s="156"/>
      <c r="E3" s="156"/>
      <c r="F3" s="156"/>
    </row>
    <row r="4" spans="1:6" ht="40.5" customHeight="1" x14ac:dyDescent="0.25">
      <c r="A4" s="158"/>
      <c r="B4" s="156"/>
      <c r="C4" s="156"/>
      <c r="D4" s="156"/>
      <c r="E4" s="156"/>
      <c r="F4" s="156"/>
    </row>
    <row r="5" spans="1:6" ht="16.2" x14ac:dyDescent="0.25">
      <c r="A5" s="159"/>
      <c r="B5" s="160"/>
      <c r="C5" s="160"/>
      <c r="D5" s="160"/>
      <c r="E5" s="160"/>
      <c r="F5" s="161"/>
    </row>
    <row r="6" spans="1:6" ht="15.6" x14ac:dyDescent="0.4">
      <c r="A6" s="152" t="s">
        <v>526</v>
      </c>
      <c r="B6" s="153"/>
      <c r="C6" s="153"/>
      <c r="D6" s="153"/>
      <c r="E6" s="153"/>
      <c r="F6" s="153"/>
    </row>
    <row r="7" spans="1:6" ht="13.8" customHeight="1" x14ac:dyDescent="0.25">
      <c r="A7" s="91" t="s">
        <v>503</v>
      </c>
      <c r="B7" s="92"/>
      <c r="C7" s="92"/>
      <c r="D7" s="92"/>
      <c r="E7" s="92"/>
      <c r="F7" s="92"/>
    </row>
    <row r="8" spans="1:6" x14ac:dyDescent="0.25">
      <c r="A8" s="83" t="s">
        <v>8</v>
      </c>
      <c r="B8" s="83" t="s">
        <v>9</v>
      </c>
      <c r="C8" s="83" t="s">
        <v>10</v>
      </c>
      <c r="D8" s="83" t="s">
        <v>11</v>
      </c>
      <c r="E8" s="84" t="s">
        <v>12</v>
      </c>
      <c r="F8" s="84" t="s">
        <v>409</v>
      </c>
    </row>
    <row r="9" spans="1:6" ht="26.4" x14ac:dyDescent="0.25">
      <c r="A9" s="85" t="s">
        <v>26</v>
      </c>
      <c r="B9" s="85" t="s">
        <v>27</v>
      </c>
      <c r="C9" s="85" t="s">
        <v>28</v>
      </c>
      <c r="D9" s="85" t="s">
        <v>29</v>
      </c>
      <c r="E9" s="86" t="s">
        <v>246</v>
      </c>
      <c r="F9" s="87">
        <f t="shared" ref="F9:F14" si="0">E9/2</f>
        <v>15000</v>
      </c>
    </row>
    <row r="10" spans="1:6" ht="39.6" x14ac:dyDescent="0.25">
      <c r="A10" s="85" t="s">
        <v>52</v>
      </c>
      <c r="B10" s="85" t="s">
        <v>22</v>
      </c>
      <c r="C10" s="85" t="s">
        <v>53</v>
      </c>
      <c r="D10" s="85" t="s">
        <v>43</v>
      </c>
      <c r="E10" s="86" t="s">
        <v>250</v>
      </c>
      <c r="F10" s="87">
        <f t="shared" si="0"/>
        <v>175</v>
      </c>
    </row>
    <row r="11" spans="1:6" x14ac:dyDescent="0.25">
      <c r="A11" s="85" t="s">
        <v>63</v>
      </c>
      <c r="B11" s="85" t="s">
        <v>22</v>
      </c>
      <c r="C11" s="85" t="s">
        <v>64</v>
      </c>
      <c r="D11" s="85" t="s">
        <v>24</v>
      </c>
      <c r="E11" s="86" t="s">
        <v>254</v>
      </c>
      <c r="F11" s="87">
        <f t="shared" si="0"/>
        <v>1000</v>
      </c>
    </row>
    <row r="12" spans="1:6" x14ac:dyDescent="0.25">
      <c r="A12" s="65" t="s">
        <v>57</v>
      </c>
      <c r="B12" s="65" t="s">
        <v>49</v>
      </c>
      <c r="C12" s="65" t="s">
        <v>58</v>
      </c>
      <c r="D12" s="65" t="s">
        <v>29</v>
      </c>
      <c r="E12" s="66" t="s">
        <v>258</v>
      </c>
      <c r="F12" s="87">
        <f t="shared" si="0"/>
        <v>750</v>
      </c>
    </row>
    <row r="13" spans="1:6" x14ac:dyDescent="0.25">
      <c r="A13" s="65" t="s">
        <v>21</v>
      </c>
      <c r="B13" s="65" t="s">
        <v>22</v>
      </c>
      <c r="C13" s="65" t="s">
        <v>23</v>
      </c>
      <c r="D13" s="65" t="s">
        <v>24</v>
      </c>
      <c r="E13" s="66" t="s">
        <v>254</v>
      </c>
      <c r="F13" s="87">
        <f t="shared" si="0"/>
        <v>1000</v>
      </c>
    </row>
    <row r="14" spans="1:6" ht="26.4" x14ac:dyDescent="0.25">
      <c r="A14" s="65" t="s">
        <v>38</v>
      </c>
      <c r="B14" s="65" t="s">
        <v>27</v>
      </c>
      <c r="C14" s="65" t="s">
        <v>39</v>
      </c>
      <c r="D14" s="65" t="s">
        <v>33</v>
      </c>
      <c r="E14" s="66" t="s">
        <v>266</v>
      </c>
      <c r="F14" s="87">
        <f t="shared" si="0"/>
        <v>25</v>
      </c>
    </row>
    <row r="16" spans="1:6" x14ac:dyDescent="0.25">
      <c r="A16" s="91" t="s">
        <v>524</v>
      </c>
      <c r="B16" s="92"/>
      <c r="C16" s="92"/>
      <c r="D16" s="92"/>
      <c r="E16" s="92"/>
      <c r="F16" s="92"/>
    </row>
    <row r="17" spans="1:6" x14ac:dyDescent="0.25">
      <c r="A17" s="83" t="s">
        <v>8</v>
      </c>
      <c r="B17" s="83" t="s">
        <v>9</v>
      </c>
      <c r="C17" s="83" t="s">
        <v>10</v>
      </c>
      <c r="D17" s="83" t="s">
        <v>11</v>
      </c>
      <c r="E17" s="84" t="s">
        <v>12</v>
      </c>
      <c r="F17" s="84" t="s">
        <v>409</v>
      </c>
    </row>
    <row r="18" spans="1:6" ht="26.4" x14ac:dyDescent="0.25">
      <c r="A18" s="85" t="s">
        <v>26</v>
      </c>
      <c r="B18" s="85" t="s">
        <v>27</v>
      </c>
      <c r="C18" s="85" t="s">
        <v>28</v>
      </c>
      <c r="D18" s="85" t="s">
        <v>29</v>
      </c>
      <c r="E18" s="86" t="s">
        <v>246</v>
      </c>
      <c r="F18" s="87">
        <f t="shared" ref="F18:F23" si="1">E18/2</f>
        <v>15000</v>
      </c>
    </row>
    <row r="19" spans="1:6" ht="39.6" x14ac:dyDescent="0.25">
      <c r="A19" s="85" t="s">
        <v>52</v>
      </c>
      <c r="B19" s="85" t="s">
        <v>22</v>
      </c>
      <c r="C19" s="85" t="s">
        <v>53</v>
      </c>
      <c r="D19" s="85" t="s">
        <v>43</v>
      </c>
      <c r="E19" s="86" t="s">
        <v>250</v>
      </c>
      <c r="F19" s="87">
        <f t="shared" si="1"/>
        <v>175</v>
      </c>
    </row>
    <row r="20" spans="1:6" x14ac:dyDescent="0.25">
      <c r="A20" s="85" t="s">
        <v>63</v>
      </c>
      <c r="B20" s="85" t="s">
        <v>22</v>
      </c>
      <c r="C20" s="85" t="s">
        <v>64</v>
      </c>
      <c r="D20" s="85" t="s">
        <v>24</v>
      </c>
      <c r="E20" s="86" t="s">
        <v>254</v>
      </c>
      <c r="F20" s="87">
        <f t="shared" si="1"/>
        <v>1000</v>
      </c>
    </row>
    <row r="21" spans="1:6" x14ac:dyDescent="0.25">
      <c r="A21" s="65" t="s">
        <v>57</v>
      </c>
      <c r="B21" s="65" t="s">
        <v>49</v>
      </c>
      <c r="C21" s="65" t="s">
        <v>58</v>
      </c>
      <c r="D21" s="65" t="s">
        <v>29</v>
      </c>
      <c r="E21" s="66" t="s">
        <v>258</v>
      </c>
      <c r="F21" s="87">
        <f t="shared" si="1"/>
        <v>750</v>
      </c>
    </row>
    <row r="22" spans="1:6" x14ac:dyDescent="0.25">
      <c r="A22" s="65" t="s">
        <v>21</v>
      </c>
      <c r="B22" s="65" t="s">
        <v>22</v>
      </c>
      <c r="C22" s="65" t="s">
        <v>23</v>
      </c>
      <c r="D22" s="65" t="s">
        <v>24</v>
      </c>
      <c r="E22" s="66" t="s">
        <v>254</v>
      </c>
      <c r="F22" s="87">
        <f t="shared" si="1"/>
        <v>1000</v>
      </c>
    </row>
    <row r="23" spans="1:6" ht="26.4" x14ac:dyDescent="0.25">
      <c r="A23" s="65" t="s">
        <v>38</v>
      </c>
      <c r="B23" s="65" t="s">
        <v>27</v>
      </c>
      <c r="C23" s="65" t="s">
        <v>39</v>
      </c>
      <c r="D23" s="65" t="s">
        <v>33</v>
      </c>
      <c r="E23" s="66" t="s">
        <v>266</v>
      </c>
      <c r="F23" s="87">
        <f t="shared" si="1"/>
        <v>25</v>
      </c>
    </row>
    <row r="25" spans="1:6" x14ac:dyDescent="0.25">
      <c r="A25" s="91" t="s">
        <v>525</v>
      </c>
      <c r="B25" s="92"/>
      <c r="C25" s="92"/>
      <c r="D25" s="92"/>
      <c r="E25" s="92"/>
      <c r="F25" s="92"/>
    </row>
    <row r="26" spans="1:6" x14ac:dyDescent="0.25">
      <c r="A26" s="83" t="s">
        <v>8</v>
      </c>
      <c r="B26" s="83" t="s">
        <v>9</v>
      </c>
      <c r="C26" s="83" t="s">
        <v>10</v>
      </c>
      <c r="D26" s="83" t="s">
        <v>11</v>
      </c>
      <c r="E26" s="84" t="s">
        <v>12</v>
      </c>
      <c r="F26" s="84" t="s">
        <v>409</v>
      </c>
    </row>
    <row r="27" spans="1:6" ht="26.4" x14ac:dyDescent="0.25">
      <c r="A27" s="85" t="s">
        <v>26</v>
      </c>
      <c r="B27" s="85" t="s">
        <v>27</v>
      </c>
      <c r="C27" s="85" t="s">
        <v>28</v>
      </c>
      <c r="D27" s="85" t="s">
        <v>29</v>
      </c>
      <c r="E27" s="86" t="s">
        <v>246</v>
      </c>
      <c r="F27" s="87">
        <f t="shared" ref="F27:F32" si="2">E27/2</f>
        <v>15000</v>
      </c>
    </row>
    <row r="28" spans="1:6" ht="39.6" x14ac:dyDescent="0.25">
      <c r="A28" s="85" t="s">
        <v>52</v>
      </c>
      <c r="B28" s="85" t="s">
        <v>22</v>
      </c>
      <c r="C28" s="85" t="s">
        <v>53</v>
      </c>
      <c r="D28" s="85" t="s">
        <v>43</v>
      </c>
      <c r="E28" s="86" t="s">
        <v>250</v>
      </c>
      <c r="F28" s="87">
        <f t="shared" si="2"/>
        <v>175</v>
      </c>
    </row>
    <row r="29" spans="1:6" x14ac:dyDescent="0.25">
      <c r="A29" s="85" t="s">
        <v>63</v>
      </c>
      <c r="B29" s="85" t="s">
        <v>22</v>
      </c>
      <c r="C29" s="85" t="s">
        <v>64</v>
      </c>
      <c r="D29" s="85" t="s">
        <v>24</v>
      </c>
      <c r="E29" s="86" t="s">
        <v>254</v>
      </c>
      <c r="F29" s="87">
        <f t="shared" si="2"/>
        <v>1000</v>
      </c>
    </row>
    <row r="30" spans="1:6" x14ac:dyDescent="0.25">
      <c r="A30" s="65" t="s">
        <v>57</v>
      </c>
      <c r="B30" s="65" t="s">
        <v>49</v>
      </c>
      <c r="C30" s="65" t="s">
        <v>58</v>
      </c>
      <c r="D30" s="65" t="s">
        <v>29</v>
      </c>
      <c r="E30" s="66" t="s">
        <v>258</v>
      </c>
      <c r="F30" s="87">
        <f t="shared" si="2"/>
        <v>750</v>
      </c>
    </row>
    <row r="31" spans="1:6" x14ac:dyDescent="0.25">
      <c r="A31" s="65" t="s">
        <v>21</v>
      </c>
      <c r="B31" s="65" t="s">
        <v>22</v>
      </c>
      <c r="C31" s="65" t="s">
        <v>23</v>
      </c>
      <c r="D31" s="65" t="s">
        <v>24</v>
      </c>
      <c r="E31" s="66" t="s">
        <v>254</v>
      </c>
      <c r="F31" s="87">
        <f t="shared" si="2"/>
        <v>1000</v>
      </c>
    </row>
    <row r="32" spans="1:6" ht="26.4" x14ac:dyDescent="0.25">
      <c r="A32" s="65" t="s">
        <v>38</v>
      </c>
      <c r="B32" s="65" t="s">
        <v>27</v>
      </c>
      <c r="C32" s="65" t="s">
        <v>39</v>
      </c>
      <c r="D32" s="65" t="s">
        <v>33</v>
      </c>
      <c r="E32" s="66" t="s">
        <v>266</v>
      </c>
      <c r="F32" s="87">
        <f t="shared" si="2"/>
        <v>25</v>
      </c>
    </row>
  </sheetData>
  <mergeCells count="10">
    <mergeCell ref="A7:F7"/>
    <mergeCell ref="A16:F16"/>
    <mergeCell ref="A25:F25"/>
    <mergeCell ref="A6:F6"/>
    <mergeCell ref="D1:E1"/>
    <mergeCell ref="D2:E2"/>
    <mergeCell ref="B3:F4"/>
    <mergeCell ref="A1:B2"/>
    <mergeCell ref="A3:A4"/>
    <mergeCell ref="A5:F5"/>
  </mergeCells>
  <printOptions horizontalCentered="1"/>
  <pageMargins left="0.51181102362204722" right="0.51181102362204722" top="0.98425196850393704" bottom="1.3779527559055118" header="0.19685039370078741" footer="0"/>
  <pageSetup paperSize="9" scale="51" orientation="landscape" r:id="rId1"/>
  <headerFooter>
    <oddHeader xml:space="preserve">&amp;C
</oddHeader>
    <oddFooter>&amp;L</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G43"/>
  <sheetViews>
    <sheetView showGridLines="0" zoomScale="70" zoomScaleNormal="70" zoomScaleSheetLayoutView="85" workbookViewId="0">
      <selection activeCell="N12" sqref="N12"/>
    </sheetView>
  </sheetViews>
  <sheetFormatPr defaultColWidth="9" defaultRowHeight="15" customHeight="1" x14ac:dyDescent="0.3"/>
  <cols>
    <col min="1" max="1" width="10.8984375" style="5" bestFit="1" customWidth="1"/>
    <col min="2" max="2" width="71.59765625" style="5" bestFit="1" customWidth="1"/>
    <col min="3" max="3" width="22" style="5" customWidth="1"/>
    <col min="4" max="4" width="10.69921875" style="5" bestFit="1" customWidth="1"/>
    <col min="5" max="5" width="7.59765625" style="5" bestFit="1" customWidth="1"/>
    <col min="6" max="6" width="21.3984375" style="5" customWidth="1"/>
    <col min="7" max="7" width="0.19921875" style="5" customWidth="1"/>
    <col min="8" max="16384" width="9" style="5"/>
  </cols>
  <sheetData>
    <row r="1" spans="1:7" customFormat="1" ht="13.8" x14ac:dyDescent="0.25">
      <c r="A1" s="137"/>
      <c r="B1" s="138"/>
      <c r="C1" s="23" t="s">
        <v>1</v>
      </c>
      <c r="D1" s="102" t="s">
        <v>2</v>
      </c>
      <c r="E1" s="102"/>
      <c r="F1" s="102" t="s">
        <v>3</v>
      </c>
      <c r="G1" s="102"/>
    </row>
    <row r="2" spans="1:7" customFormat="1" ht="114" customHeight="1" x14ac:dyDescent="0.25">
      <c r="A2" s="139"/>
      <c r="B2" s="140"/>
      <c r="C2" s="64" t="s">
        <v>476</v>
      </c>
      <c r="D2" s="154" t="s">
        <v>407</v>
      </c>
      <c r="E2" s="136"/>
      <c r="F2" s="136" t="s">
        <v>6</v>
      </c>
      <c r="G2" s="136"/>
    </row>
    <row r="3" spans="1:7" s="1" customFormat="1" ht="16.2" customHeight="1" x14ac:dyDescent="0.25">
      <c r="A3" s="157" t="s">
        <v>408</v>
      </c>
      <c r="B3" s="155" t="s">
        <v>85</v>
      </c>
      <c r="C3" s="156"/>
      <c r="D3" s="156"/>
      <c r="E3" s="156"/>
      <c r="F3" s="156"/>
      <c r="G3" s="82"/>
    </row>
    <row r="4" spans="1:7" s="1" customFormat="1" ht="40.5" customHeight="1" x14ac:dyDescent="0.25">
      <c r="A4" s="158"/>
      <c r="B4" s="156"/>
      <c r="C4" s="156"/>
      <c r="D4" s="156"/>
      <c r="E4" s="156"/>
      <c r="F4" s="156"/>
      <c r="G4" s="82"/>
    </row>
    <row r="5" spans="1:7" ht="15" customHeight="1" x14ac:dyDescent="0.3">
      <c r="A5" s="162" t="s">
        <v>410</v>
      </c>
      <c r="B5" s="162" t="s">
        <v>411</v>
      </c>
      <c r="C5" s="162" t="s">
        <v>412</v>
      </c>
      <c r="D5" s="162"/>
      <c r="E5" s="162" t="s">
        <v>413</v>
      </c>
      <c r="F5" s="162"/>
      <c r="G5" s="88"/>
    </row>
    <row r="6" spans="1:7" ht="15" customHeight="1" x14ac:dyDescent="0.3">
      <c r="A6" s="162"/>
      <c r="B6" s="162"/>
      <c r="C6" s="6" t="s">
        <v>414</v>
      </c>
      <c r="D6" s="6" t="s">
        <v>415</v>
      </c>
      <c r="E6" s="6" t="s">
        <v>414</v>
      </c>
      <c r="F6" s="6" t="s">
        <v>415</v>
      </c>
      <c r="G6" s="88"/>
    </row>
    <row r="7" spans="1:7" ht="15" customHeight="1" x14ac:dyDescent="0.3">
      <c r="A7" s="162" t="s">
        <v>319</v>
      </c>
      <c r="B7" s="162"/>
      <c r="C7" s="162"/>
      <c r="D7" s="162"/>
      <c r="E7" s="162"/>
      <c r="F7" s="162"/>
      <c r="G7" s="88"/>
    </row>
    <row r="8" spans="1:7" ht="15" customHeight="1" x14ac:dyDescent="0.3">
      <c r="A8" s="7" t="s">
        <v>416</v>
      </c>
      <c r="B8" s="7" t="s">
        <v>417</v>
      </c>
      <c r="C8" s="8">
        <v>0.05</v>
      </c>
      <c r="D8" s="8">
        <v>0.05</v>
      </c>
      <c r="E8" s="8">
        <v>0.2</v>
      </c>
      <c r="F8" s="8">
        <v>0.2</v>
      </c>
      <c r="G8" s="88"/>
    </row>
    <row r="9" spans="1:7" ht="15" customHeight="1" x14ac:dyDescent="0.3">
      <c r="A9" s="7" t="s">
        <v>418</v>
      </c>
      <c r="B9" s="7" t="s">
        <v>419</v>
      </c>
      <c r="C9" s="8">
        <v>1.4999999999999999E-2</v>
      </c>
      <c r="D9" s="8">
        <v>1.4999999999999999E-2</v>
      </c>
      <c r="E9" s="8">
        <v>1.4999999999999999E-2</v>
      </c>
      <c r="F9" s="8">
        <v>1.4999999999999999E-2</v>
      </c>
      <c r="G9" s="88"/>
    </row>
    <row r="10" spans="1:7" ht="15" customHeight="1" x14ac:dyDescent="0.3">
      <c r="A10" s="7" t="s">
        <v>420</v>
      </c>
      <c r="B10" s="7" t="s">
        <v>421</v>
      </c>
      <c r="C10" s="8">
        <v>0.01</v>
      </c>
      <c r="D10" s="8">
        <v>0.01</v>
      </c>
      <c r="E10" s="8">
        <v>0.01</v>
      </c>
      <c r="F10" s="8">
        <v>0.01</v>
      </c>
      <c r="G10" s="88"/>
    </row>
    <row r="11" spans="1:7" ht="15" customHeight="1" x14ac:dyDescent="0.3">
      <c r="A11" s="7" t="s">
        <v>422</v>
      </c>
      <c r="B11" s="7" t="s">
        <v>423</v>
      </c>
      <c r="C11" s="8">
        <v>2E-3</v>
      </c>
      <c r="D11" s="8">
        <v>2E-3</v>
      </c>
      <c r="E11" s="8">
        <v>2E-3</v>
      </c>
      <c r="F11" s="8">
        <v>2E-3</v>
      </c>
      <c r="G11" s="88"/>
    </row>
    <row r="12" spans="1:7" ht="15" customHeight="1" x14ac:dyDescent="0.3">
      <c r="A12" s="7" t="s">
        <v>424</v>
      </c>
      <c r="B12" s="7" t="s">
        <v>425</v>
      </c>
      <c r="C12" s="8">
        <v>6.0000000000000001E-3</v>
      </c>
      <c r="D12" s="8">
        <v>6.0000000000000001E-3</v>
      </c>
      <c r="E12" s="8">
        <v>6.0000000000000001E-3</v>
      </c>
      <c r="F12" s="8">
        <v>6.0000000000000001E-3</v>
      </c>
      <c r="G12" s="88"/>
    </row>
    <row r="13" spans="1:7" ht="15" customHeight="1" x14ac:dyDescent="0.3">
      <c r="A13" s="7" t="s">
        <v>426</v>
      </c>
      <c r="B13" s="7" t="s">
        <v>427</v>
      </c>
      <c r="C13" s="8">
        <v>2.5000000000000001E-2</v>
      </c>
      <c r="D13" s="8">
        <v>2.5000000000000001E-2</v>
      </c>
      <c r="E13" s="8">
        <v>2.5000000000000001E-2</v>
      </c>
      <c r="F13" s="8">
        <v>2.5000000000000001E-2</v>
      </c>
      <c r="G13" s="88"/>
    </row>
    <row r="14" spans="1:7" ht="15" customHeight="1" x14ac:dyDescent="0.3">
      <c r="A14" s="7" t="s">
        <v>428</v>
      </c>
      <c r="B14" s="7" t="s">
        <v>429</v>
      </c>
      <c r="C14" s="8">
        <v>0.03</v>
      </c>
      <c r="D14" s="8">
        <v>0.03</v>
      </c>
      <c r="E14" s="8">
        <v>0.03</v>
      </c>
      <c r="F14" s="8">
        <v>0.03</v>
      </c>
      <c r="G14" s="88"/>
    </row>
    <row r="15" spans="1:7" ht="15" customHeight="1" x14ac:dyDescent="0.3">
      <c r="A15" s="7" t="s">
        <v>430</v>
      </c>
      <c r="B15" s="7" t="s">
        <v>431</v>
      </c>
      <c r="C15" s="8">
        <v>0.08</v>
      </c>
      <c r="D15" s="8">
        <v>0.08</v>
      </c>
      <c r="E15" s="8">
        <v>0.08</v>
      </c>
      <c r="F15" s="8">
        <v>0.08</v>
      </c>
      <c r="G15" s="88"/>
    </row>
    <row r="16" spans="1:7" ht="15" customHeight="1" x14ac:dyDescent="0.3">
      <c r="A16" s="7" t="s">
        <v>432</v>
      </c>
      <c r="B16" s="7" t="s">
        <v>433</v>
      </c>
      <c r="C16" s="8">
        <v>0</v>
      </c>
      <c r="D16" s="8">
        <v>0</v>
      </c>
      <c r="E16" s="8">
        <v>0</v>
      </c>
      <c r="F16" s="8">
        <v>0</v>
      </c>
      <c r="G16" s="88"/>
    </row>
    <row r="17" spans="1:7" ht="15" customHeight="1" x14ac:dyDescent="0.3">
      <c r="A17" s="7" t="s">
        <v>434</v>
      </c>
      <c r="B17" s="7" t="s">
        <v>435</v>
      </c>
      <c r="C17" s="8">
        <v>0.21800000000000003</v>
      </c>
      <c r="D17" s="8">
        <v>0.21800000000000003</v>
      </c>
      <c r="E17" s="8">
        <v>0.36800000000000005</v>
      </c>
      <c r="F17" s="8">
        <v>0.36800000000000005</v>
      </c>
      <c r="G17" s="88"/>
    </row>
    <row r="18" spans="1:7" ht="15" customHeight="1" x14ac:dyDescent="0.3">
      <c r="A18" s="162" t="s">
        <v>324</v>
      </c>
      <c r="B18" s="162"/>
      <c r="C18" s="162"/>
      <c r="D18" s="162"/>
      <c r="E18" s="162"/>
      <c r="F18" s="162"/>
      <c r="G18" s="88"/>
    </row>
    <row r="19" spans="1:7" ht="15" customHeight="1" x14ac:dyDescent="0.3">
      <c r="A19" s="7" t="s">
        <v>436</v>
      </c>
      <c r="B19" s="7" t="s">
        <v>437</v>
      </c>
      <c r="C19" s="8">
        <v>0.1782</v>
      </c>
      <c r="D19" s="7" t="s">
        <v>438</v>
      </c>
      <c r="E19" s="8">
        <v>0.1782</v>
      </c>
      <c r="F19" s="7" t="s">
        <v>438</v>
      </c>
      <c r="G19" s="88"/>
    </row>
    <row r="20" spans="1:7" ht="15" customHeight="1" x14ac:dyDescent="0.3">
      <c r="A20" s="7" t="s">
        <v>439</v>
      </c>
      <c r="B20" s="7" t="s">
        <v>440</v>
      </c>
      <c r="C20" s="8">
        <v>3.95E-2</v>
      </c>
      <c r="D20" s="7" t="s">
        <v>438</v>
      </c>
      <c r="E20" s="8">
        <v>3.95E-2</v>
      </c>
      <c r="F20" s="7" t="s">
        <v>438</v>
      </c>
      <c r="G20" s="88"/>
    </row>
    <row r="21" spans="1:7" ht="15" customHeight="1" x14ac:dyDescent="0.3">
      <c r="A21" s="7" t="s">
        <v>441</v>
      </c>
      <c r="B21" s="7" t="s">
        <v>442</v>
      </c>
      <c r="C21" s="8">
        <v>8.6E-3</v>
      </c>
      <c r="D21" s="8">
        <v>6.4999999999999997E-3</v>
      </c>
      <c r="E21" s="8">
        <v>8.6E-3</v>
      </c>
      <c r="F21" s="8">
        <v>6.4999999999999997E-3</v>
      </c>
      <c r="G21" s="88"/>
    </row>
    <row r="22" spans="1:7" ht="15" customHeight="1" x14ac:dyDescent="0.3">
      <c r="A22" s="7" t="s">
        <v>443</v>
      </c>
      <c r="B22" s="7" t="s">
        <v>444</v>
      </c>
      <c r="C22" s="8">
        <v>0.1096</v>
      </c>
      <c r="D22" s="8">
        <v>8.3299999999999999E-2</v>
      </c>
      <c r="E22" s="8">
        <v>0.1096</v>
      </c>
      <c r="F22" s="8">
        <v>8.3299999999999999E-2</v>
      </c>
      <c r="G22" s="88"/>
    </row>
    <row r="23" spans="1:7" ht="15" customHeight="1" x14ac:dyDescent="0.3">
      <c r="A23" s="7" t="s">
        <v>445</v>
      </c>
      <c r="B23" s="7" t="s">
        <v>446</v>
      </c>
      <c r="C23" s="8">
        <v>6.9999999999999999E-4</v>
      </c>
      <c r="D23" s="8">
        <v>5.0000000000000001E-4</v>
      </c>
      <c r="E23" s="8">
        <v>6.9999999999999999E-4</v>
      </c>
      <c r="F23" s="8">
        <v>5.0000000000000001E-4</v>
      </c>
      <c r="G23" s="88"/>
    </row>
    <row r="24" spans="1:7" ht="15" customHeight="1" x14ac:dyDescent="0.3">
      <c r="A24" s="7" t="s">
        <v>447</v>
      </c>
      <c r="B24" s="7" t="s">
        <v>448</v>
      </c>
      <c r="C24" s="8">
        <v>7.3000000000000001E-3</v>
      </c>
      <c r="D24" s="8">
        <v>5.5999999999999999E-3</v>
      </c>
      <c r="E24" s="8">
        <v>7.3000000000000001E-3</v>
      </c>
      <c r="F24" s="8">
        <v>5.5999999999999999E-3</v>
      </c>
      <c r="G24" s="88"/>
    </row>
    <row r="25" spans="1:7" ht="15" customHeight="1" x14ac:dyDescent="0.3">
      <c r="A25" s="7" t="s">
        <v>449</v>
      </c>
      <c r="B25" s="7" t="s">
        <v>450</v>
      </c>
      <c r="C25" s="8">
        <v>1.17E-2</v>
      </c>
      <c r="D25" s="7" t="s">
        <v>438</v>
      </c>
      <c r="E25" s="8">
        <v>1.17E-2</v>
      </c>
      <c r="F25" s="7" t="s">
        <v>438</v>
      </c>
      <c r="G25" s="88"/>
    </row>
    <row r="26" spans="1:7" ht="15" customHeight="1" x14ac:dyDescent="0.3">
      <c r="A26" s="7" t="s">
        <v>451</v>
      </c>
      <c r="B26" s="7" t="s">
        <v>452</v>
      </c>
      <c r="C26" s="8">
        <v>1E-3</v>
      </c>
      <c r="D26" s="8">
        <v>6.9999999999999999E-4</v>
      </c>
      <c r="E26" s="8">
        <v>1E-3</v>
      </c>
      <c r="F26" s="8">
        <v>6.9999999999999999E-4</v>
      </c>
      <c r="G26" s="88"/>
    </row>
    <row r="27" spans="1:7" ht="15" customHeight="1" x14ac:dyDescent="0.3">
      <c r="A27" s="7" t="s">
        <v>453</v>
      </c>
      <c r="B27" s="7" t="s">
        <v>454</v>
      </c>
      <c r="C27" s="8">
        <v>0.1171</v>
      </c>
      <c r="D27" s="8">
        <v>8.8999999999999996E-2</v>
      </c>
      <c r="E27" s="8">
        <v>0.1171</v>
      </c>
      <c r="F27" s="8">
        <v>8.8999999999999996E-2</v>
      </c>
      <c r="G27" s="88"/>
    </row>
    <row r="28" spans="1:7" ht="15" customHeight="1" x14ac:dyDescent="0.3">
      <c r="A28" s="7" t="s">
        <v>455</v>
      </c>
      <c r="B28" s="7" t="s">
        <v>456</v>
      </c>
      <c r="C28" s="8">
        <v>2.9999999999999997E-4</v>
      </c>
      <c r="D28" s="8">
        <v>2.9999999999999997E-4</v>
      </c>
      <c r="E28" s="8">
        <v>2.9999999999999997E-4</v>
      </c>
      <c r="F28" s="8">
        <v>2.9999999999999997E-4</v>
      </c>
      <c r="G28" s="88"/>
    </row>
    <row r="29" spans="1:7" ht="15" customHeight="1" x14ac:dyDescent="0.3">
      <c r="A29" s="7" t="s">
        <v>457</v>
      </c>
      <c r="B29" s="7" t="s">
        <v>435</v>
      </c>
      <c r="C29" s="8">
        <v>0.47399999999999992</v>
      </c>
      <c r="D29" s="8">
        <v>0.18589999999999998</v>
      </c>
      <c r="E29" s="8">
        <v>0.47399999999999992</v>
      </c>
      <c r="F29" s="8">
        <v>0.18589999999999998</v>
      </c>
      <c r="G29" s="88"/>
    </row>
    <row r="30" spans="1:7" ht="15" customHeight="1" x14ac:dyDescent="0.3">
      <c r="A30" s="162" t="s">
        <v>328</v>
      </c>
      <c r="B30" s="162"/>
      <c r="C30" s="162"/>
      <c r="D30" s="162"/>
      <c r="E30" s="162"/>
      <c r="F30" s="162"/>
      <c r="G30" s="88"/>
    </row>
    <row r="31" spans="1:7" ht="15" customHeight="1" x14ac:dyDescent="0.3">
      <c r="A31" s="7" t="s">
        <v>458</v>
      </c>
      <c r="B31" s="7" t="s">
        <v>459</v>
      </c>
      <c r="C31" s="8">
        <v>5.2999999999999999E-2</v>
      </c>
      <c r="D31" s="8">
        <v>4.0300000000000002E-2</v>
      </c>
      <c r="E31" s="8">
        <v>5.2999999999999999E-2</v>
      </c>
      <c r="F31" s="8">
        <v>4.0300000000000002E-2</v>
      </c>
      <c r="G31" s="88"/>
    </row>
    <row r="32" spans="1:7" ht="15" customHeight="1" x14ac:dyDescent="0.3">
      <c r="A32" s="7" t="s">
        <v>460</v>
      </c>
      <c r="B32" s="7" t="s">
        <v>461</v>
      </c>
      <c r="C32" s="8">
        <v>1.1999999999999999E-3</v>
      </c>
      <c r="D32" s="8">
        <v>8.9999999999999998E-4</v>
      </c>
      <c r="E32" s="8">
        <v>1.1999999999999999E-3</v>
      </c>
      <c r="F32" s="8">
        <v>8.9999999999999998E-4</v>
      </c>
      <c r="G32" s="88"/>
    </row>
    <row r="33" spans="1:7" ht="15" customHeight="1" x14ac:dyDescent="0.3">
      <c r="A33" s="7" t="s">
        <v>462</v>
      </c>
      <c r="B33" s="7" t="s">
        <v>463</v>
      </c>
      <c r="C33" s="8">
        <v>2.46E-2</v>
      </c>
      <c r="D33" s="8">
        <v>1.8700000000000001E-2</v>
      </c>
      <c r="E33" s="8">
        <v>2.46E-2</v>
      </c>
      <c r="F33" s="8">
        <v>1.8700000000000001E-2</v>
      </c>
      <c r="G33" s="88"/>
    </row>
    <row r="34" spans="1:7" ht="15" customHeight="1" x14ac:dyDescent="0.3">
      <c r="A34" s="7" t="s">
        <v>464</v>
      </c>
      <c r="B34" s="7" t="s">
        <v>465</v>
      </c>
      <c r="C34" s="8">
        <v>2.8899999999999999E-2</v>
      </c>
      <c r="D34" s="8">
        <v>2.1999999999999999E-2</v>
      </c>
      <c r="E34" s="8">
        <v>2.8899999999999999E-2</v>
      </c>
      <c r="F34" s="8">
        <v>2.1999999999999999E-2</v>
      </c>
      <c r="G34" s="88"/>
    </row>
    <row r="35" spans="1:7" ht="15" customHeight="1" x14ac:dyDescent="0.3">
      <c r="A35" s="7" t="s">
        <v>466</v>
      </c>
      <c r="B35" s="7" t="s">
        <v>467</v>
      </c>
      <c r="C35" s="8">
        <v>4.4999999999999997E-3</v>
      </c>
      <c r="D35" s="8">
        <v>3.3999999999999998E-3</v>
      </c>
      <c r="E35" s="8">
        <v>4.4999999999999997E-3</v>
      </c>
      <c r="F35" s="8">
        <v>3.3999999999999998E-3</v>
      </c>
      <c r="G35" s="88"/>
    </row>
    <row r="36" spans="1:7" ht="15" customHeight="1" x14ac:dyDescent="0.3">
      <c r="A36" s="7" t="s">
        <v>468</v>
      </c>
      <c r="B36" s="7" t="s">
        <v>435</v>
      </c>
      <c r="C36" s="8">
        <v>0.11219999999999999</v>
      </c>
      <c r="D36" s="8">
        <v>8.5300000000000001E-2</v>
      </c>
      <c r="E36" s="8">
        <v>0.11219999999999999</v>
      </c>
      <c r="F36" s="8">
        <v>8.5300000000000001E-2</v>
      </c>
      <c r="G36" s="88"/>
    </row>
    <row r="37" spans="1:7" ht="15" customHeight="1" x14ac:dyDescent="0.3">
      <c r="A37" s="162" t="s">
        <v>332</v>
      </c>
      <c r="B37" s="162"/>
      <c r="C37" s="162"/>
      <c r="D37" s="162"/>
      <c r="E37" s="162"/>
      <c r="F37" s="162"/>
      <c r="G37" s="88"/>
    </row>
    <row r="38" spans="1:7" ht="15" customHeight="1" x14ac:dyDescent="0.3">
      <c r="A38" s="7" t="s">
        <v>469</v>
      </c>
      <c r="B38" s="88" t="s">
        <v>470</v>
      </c>
      <c r="C38" s="8">
        <v>9.7900000000000001E-2</v>
      </c>
      <c r="D38" s="8">
        <v>3.6400000000000002E-2</v>
      </c>
      <c r="E38" s="8">
        <v>0.1744</v>
      </c>
      <c r="F38" s="8">
        <v>6.8400000000000002E-2</v>
      </c>
      <c r="G38" s="88"/>
    </row>
    <row r="39" spans="1:7" ht="42" customHeight="1" x14ac:dyDescent="0.3">
      <c r="A39" s="7" t="s">
        <v>471</v>
      </c>
      <c r="B39" s="9" t="s">
        <v>472</v>
      </c>
      <c r="C39" s="8">
        <v>4.4999999999999997E-3</v>
      </c>
      <c r="D39" s="8">
        <v>3.3999999999999998E-3</v>
      </c>
      <c r="E39" s="8">
        <v>4.7000000000000002E-3</v>
      </c>
      <c r="F39" s="8">
        <v>3.5999999999999999E-3</v>
      </c>
      <c r="G39" s="88"/>
    </row>
    <row r="40" spans="1:7" ht="15" customHeight="1" x14ac:dyDescent="0.3">
      <c r="A40" s="7" t="s">
        <v>473</v>
      </c>
      <c r="B40" s="7" t="s">
        <v>435</v>
      </c>
      <c r="C40" s="8">
        <v>0.1024</v>
      </c>
      <c r="D40" s="8">
        <v>3.9800000000000002E-2</v>
      </c>
      <c r="E40" s="8">
        <v>0.17910000000000001</v>
      </c>
      <c r="F40" s="8">
        <v>7.2000000000000008E-2</v>
      </c>
      <c r="G40" s="88"/>
    </row>
    <row r="41" spans="1:7" ht="15" customHeight="1" x14ac:dyDescent="0.3">
      <c r="A41" s="162" t="s">
        <v>474</v>
      </c>
      <c r="B41" s="162"/>
      <c r="C41" s="162"/>
      <c r="D41" s="162"/>
      <c r="E41" s="162"/>
      <c r="F41" s="162"/>
      <c r="G41" s="88"/>
    </row>
    <row r="42" spans="1:7" ht="15" customHeight="1" x14ac:dyDescent="0.3">
      <c r="A42" s="162" t="s">
        <v>435</v>
      </c>
      <c r="B42" s="162"/>
      <c r="C42" s="10">
        <v>0.90659999999999996</v>
      </c>
      <c r="D42" s="10">
        <v>0.52900000000000003</v>
      </c>
      <c r="E42" s="10">
        <v>1.1333</v>
      </c>
      <c r="F42" s="10">
        <v>0.71120000000000005</v>
      </c>
      <c r="G42" s="88"/>
    </row>
    <row r="43" spans="1:7" ht="15" customHeight="1" x14ac:dyDescent="0.3">
      <c r="A43" s="11" t="s">
        <v>475</v>
      </c>
    </row>
  </sheetData>
  <mergeCells count="17">
    <mergeCell ref="A1:B2"/>
    <mergeCell ref="A3:A4"/>
    <mergeCell ref="A42:B42"/>
    <mergeCell ref="D1:E1"/>
    <mergeCell ref="F1:G1"/>
    <mergeCell ref="D2:E2"/>
    <mergeCell ref="F2:G2"/>
    <mergeCell ref="B3:F4"/>
    <mergeCell ref="A5:A6"/>
    <mergeCell ref="B5:B6"/>
    <mergeCell ref="C5:D5"/>
    <mergeCell ref="E5:F5"/>
    <mergeCell ref="A7:F7"/>
    <mergeCell ref="A18:F18"/>
    <mergeCell ref="A30:F30"/>
    <mergeCell ref="A37:F37"/>
    <mergeCell ref="A41:F41"/>
  </mergeCells>
  <printOptions horizontalCentered="1"/>
  <pageMargins left="0.78740157480314965" right="0.39370078740157483" top="0.78740157480314965" bottom="0.78740157480314965" header="0.19685039370078741" footer="0.31496062992125984"/>
  <pageSetup paperSize="9" scale="8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7</vt:i4>
      </vt:variant>
    </vt:vector>
  </HeadingPairs>
  <TitlesOfParts>
    <vt:vector size="24" baseType="lpstr">
      <vt:lpstr>Resumo do Orçamento</vt:lpstr>
      <vt:lpstr>Orçamento Zona Norte - LOTE 1</vt:lpstr>
      <vt:lpstr>Orçamento Zona Sul - LOTE 2</vt:lpstr>
      <vt:lpstr>Orçamento Z. Leste-Sudeste - L3</vt:lpstr>
      <vt:lpstr>Memória de Cálculo - LOTE 1</vt:lpstr>
      <vt:lpstr>Memória de Cálculo - LOTE 2</vt:lpstr>
      <vt:lpstr>Memória de Cálculo - LOTE 3</vt:lpstr>
      <vt:lpstr>Composições - LOTE 1</vt:lpstr>
      <vt:lpstr>Composições - LOTE 2</vt:lpstr>
      <vt:lpstr>Composições - LOTE 3</vt:lpstr>
      <vt:lpstr>Curva ABC de Serviços - LOTE 1</vt:lpstr>
      <vt:lpstr>Curva ABC de Serviços - LOTE 2</vt:lpstr>
      <vt:lpstr>Curva ABC de Serviços - LOTE 3</vt:lpstr>
      <vt:lpstr>Composição BDI</vt:lpstr>
      <vt:lpstr>Cronograma</vt:lpstr>
      <vt:lpstr>Itens Maior Relevancia por Lote</vt:lpstr>
      <vt:lpstr>LSINAPI</vt:lpstr>
      <vt:lpstr>'Composição BDI'!Area_de_impressao</vt:lpstr>
      <vt:lpstr>'Composições - LOTE 1'!Area_de_impressao</vt:lpstr>
      <vt:lpstr>'Composições - LOTE 2'!Area_de_impressao</vt:lpstr>
      <vt:lpstr>'Composições - LOTE 3'!Area_de_impressao</vt:lpstr>
      <vt:lpstr>'Itens Maior Relevancia por Lote'!Area_de_impressao</vt:lpstr>
      <vt:lpstr>LSINAPI!Area_de_impressao</vt:lpstr>
      <vt:lpstr>'Itens Maior Relevancia por Lote'!Titulos_de_impressao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Francisco Dantas</cp:lastModifiedBy>
  <cp:revision>0</cp:revision>
  <cp:lastPrinted>2025-07-31T20:25:07Z</cp:lastPrinted>
  <dcterms:created xsi:type="dcterms:W3CDTF">2025-07-28T14:19:49Z</dcterms:created>
  <dcterms:modified xsi:type="dcterms:W3CDTF">2025-07-31T22:22:24Z</dcterms:modified>
</cp:coreProperties>
</file>